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doclogix.litgrid.eu/LitGRID/Attachments/Current/Dokumentai (8874)/25PA- (11647863)/25PA-1108/"/>
    </mc:Choice>
  </mc:AlternateContent>
  <xr:revisionPtr revIDLastSave="0" documentId="13_ncr:1_{44E4E400-2E4D-4A7E-9C6D-5C06A5CBB038}" xr6:coauthVersionLast="47" xr6:coauthVersionMax="47" xr10:uidLastSave="{00000000-0000-0000-0000-000000000000}"/>
  <bookViews>
    <workbookView xWindow="-110" yWindow="-110" windowWidth="19420" windowHeight="10300" activeTab="1" xr2:uid="{00000000-000D-0000-FFFF-FFFF00000000}"/>
  </bookViews>
  <sheets>
    <sheet name="Su TDP pildoma forma " sheetId="11" r:id="rId1"/>
    <sheet name="Aktavimo grafikas" sheetId="12" r:id="rId2"/>
    <sheet name="Turto grupės, IMT vnt" sheetId="8" state="hidden" r:id="rId3"/>
  </sheets>
  <definedNames>
    <definedName name="_xlnm._FilterDatabase" localSheetId="1" hidden="1">'Aktavimo grafikas'!$A$1:$P$233</definedName>
    <definedName name="_xlnm._FilterDatabase" localSheetId="2" hidden="1">'Turto grupės, IMT vnt'!$A$4:$H$236</definedName>
    <definedName name="_xlnm.Print_Area" localSheetId="1">'Aktavimo grafikas'!$A$1:$F$231</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2" i="11" l="1"/>
  <c r="C19" i="11"/>
  <c r="C12" i="11"/>
  <c r="C9" i="11" l="1"/>
  <c r="C14" i="11"/>
  <c r="C13" i="11" s="1"/>
  <c r="J228" i="12" l="1"/>
  <c r="K228" i="12"/>
  <c r="L228" i="12"/>
  <c r="M228" i="12"/>
  <c r="N228" i="12"/>
  <c r="O228" i="12"/>
  <c r="J229" i="12"/>
  <c r="K229" i="12"/>
  <c r="L229" i="12"/>
  <c r="M229" i="12"/>
  <c r="N229" i="12"/>
  <c r="O229" i="12"/>
  <c r="J230" i="12"/>
  <c r="K230" i="12"/>
  <c r="L230" i="12"/>
  <c r="M230" i="12"/>
  <c r="N230" i="12"/>
  <c r="O230" i="12"/>
  <c r="I228" i="12"/>
  <c r="C16" i="11"/>
  <c r="C15" i="11" s="1"/>
  <c r="C8" i="11"/>
  <c r="I229" i="12"/>
  <c r="I230" i="12"/>
  <c r="I233" i="12"/>
  <c r="P228" i="12"/>
  <c r="P229" i="12"/>
  <c r="P230" i="12"/>
  <c r="C22" i="11" l="1"/>
</calcChain>
</file>

<file path=xl/sharedStrings.xml><?xml version="1.0" encoding="utf-8"?>
<sst xmlns="http://schemas.openxmlformats.org/spreadsheetml/2006/main" count="918" uniqueCount="437">
  <si>
    <t>Aktuojamo turto dalis</t>
  </si>
  <si>
    <t>Keliai ir aikštelės</t>
  </si>
  <si>
    <t>Transformatorių pastočių, skirstyklų pastatai</t>
  </si>
  <si>
    <t>Kiti statiniai</t>
  </si>
  <si>
    <t>Lauko ir vidaus skirstyklų elektros įrenginiai</t>
  </si>
  <si>
    <t>Relinės apsaugos ir automatikos elektromechaniniai įrenginiai</t>
  </si>
  <si>
    <t>Relinės apsaugos ir automatikos mikroprocesoriniai įrenginiai</t>
  </si>
  <si>
    <t>Transformatorių pastočių 0,4 kV ir žemesnės įtampos įrenginiai</t>
  </si>
  <si>
    <t>Transformatorių pastočių akumuliatorių baterijos ir jų įkrovimo įtaisai</t>
  </si>
  <si>
    <t>Vėdinimo, apšvietimo, gaisro gesinimo sistemos ir įrengimai</t>
  </si>
  <si>
    <t>Apsauginės ir gaisrinės signalizacijos sistemos</t>
  </si>
  <si>
    <t>1.2</t>
  </si>
  <si>
    <t>Standartinis turto vieneto, kuriam suteikiamas inventorinis numeris, pavadinimas</t>
  </si>
  <si>
    <t>Vidaus kelias, aikštelė, privažiavimo keliai</t>
  </si>
  <si>
    <t>Tvora, vartai</t>
  </si>
  <si>
    <t>Kabeliniai kanalai</t>
  </si>
  <si>
    <t>Apšvietimo bokštai</t>
  </si>
  <si>
    <t>Žaibosaugos bokštai</t>
  </si>
  <si>
    <t>Ryšio antenų bokštai</t>
  </si>
  <si>
    <t>Tualetas</t>
  </si>
  <si>
    <t>Pastotės valdymo pastatas</t>
  </si>
  <si>
    <t>Lauko skirstyklų įrenginiai</t>
  </si>
  <si>
    <t>&lt;parašas&gt;</t>
  </si>
  <si>
    <t>Data _______________________</t>
  </si>
  <si>
    <t>Technologinio ir dispečerinio valdymo įrenginiai</t>
  </si>
  <si>
    <t>Duomenų perdavimo  tinklų įranga</t>
  </si>
  <si>
    <t>-</t>
  </si>
  <si>
    <t>Relinės apsaugos, automatikos ir valdymo mikroprocesoriniai įrenginiai</t>
  </si>
  <si>
    <t>Relinės apsaugos, automatikos ir valdymo elektromechaniniai įrenginiai</t>
  </si>
  <si>
    <t>Elektros apskaitos spinta, įskaitant elektromechaninius įrenginius</t>
  </si>
  <si>
    <t>Kintamos srovės savų reikmių įrenginiai</t>
  </si>
  <si>
    <t>Nuolatinės srovės savų reikmių įrenginiai</t>
  </si>
  <si>
    <t>Akumuliatorių baterija</t>
  </si>
  <si>
    <t>Akumuliatorių įkroviklis</t>
  </si>
  <si>
    <t>Oro vėdinimo sistema</t>
  </si>
  <si>
    <t>Kondicionieriai</t>
  </si>
  <si>
    <t>Apsauginės signalizacijos sistema</t>
  </si>
  <si>
    <t>Gaisrinės signalizacijos sistema</t>
  </si>
  <si>
    <t>Komutatorius</t>
  </si>
  <si>
    <t>Maršrutizatorius</t>
  </si>
  <si>
    <t xml:space="preserve">Teleinformacijos surinkimo ir perdavimo įrenginiai </t>
  </si>
  <si>
    <t xml:space="preserve">Duomenų koncentratoriai </t>
  </si>
  <si>
    <t>Telekomunikacijų spinta</t>
  </si>
  <si>
    <t>Nepertraukiamo maitinimo šaltinis</t>
  </si>
  <si>
    <t>Nr.</t>
  </si>
  <si>
    <t>Projekto metu sukuriamo turto vertes nustatė _______________</t>
  </si>
  <si>
    <t>Turto grupių ir turto vienetų klasifikatorius</t>
  </si>
  <si>
    <t>bei Ilgalaikio materialiojo ir nematerialiojo turto nusidėvėjimo(amortizacijos)normatyvai, (tiesinis metodas) taikomi nuo 2016-10-01</t>
  </si>
  <si>
    <t>Eil.Nr.</t>
  </si>
  <si>
    <t>Ilgalaikio turto grupės kodas</t>
  </si>
  <si>
    <t>Turto grupės pavadinimas</t>
  </si>
  <si>
    <t>Turto grupės aprašymas</t>
  </si>
  <si>
    <t>Įtampa</t>
  </si>
  <si>
    <t>Ilgalaikio turto savininkas</t>
  </si>
  <si>
    <t>I.</t>
  </si>
  <si>
    <t>NEMATERIALUSIS TURTAS</t>
  </si>
  <si>
    <t>I.1</t>
  </si>
  <si>
    <t>Programinės įrangos licencijos</t>
  </si>
  <si>
    <t>Licencija</t>
  </si>
  <si>
    <t>ITTC/SVC/IPC</t>
  </si>
  <si>
    <t>I.2</t>
  </si>
  <si>
    <t>Programinės įrangos paketai</t>
  </si>
  <si>
    <t>Programinės įrangos paketas</t>
  </si>
  <si>
    <t>I.3</t>
  </si>
  <si>
    <t>Kitas nematerialusis turtas</t>
  </si>
  <si>
    <t>Tinklalapis</t>
  </si>
  <si>
    <t>ITTC</t>
  </si>
  <si>
    <t>I.4</t>
  </si>
  <si>
    <t>Prestižas</t>
  </si>
  <si>
    <t>FD</t>
  </si>
  <si>
    <t>II.</t>
  </si>
  <si>
    <t>MATERIALUSIS TURTAS</t>
  </si>
  <si>
    <t>II.1</t>
  </si>
  <si>
    <t>Žemė</t>
  </si>
  <si>
    <t>II.1.1</t>
  </si>
  <si>
    <t>Žemės sklypai</t>
  </si>
  <si>
    <t>Taip</t>
  </si>
  <si>
    <t>Žemės sklypas</t>
  </si>
  <si>
    <t>SPPS</t>
  </si>
  <si>
    <t>II.2.</t>
  </si>
  <si>
    <t xml:space="preserve">Pastatai </t>
  </si>
  <si>
    <t>II.2.1</t>
  </si>
  <si>
    <t>Gamybiniai - technologiniai pastatai</t>
  </si>
  <si>
    <t>Vieno ir daugiau aukštų gamybiniai- technologiniai pastatai su vidaus inžinieriniais tinklais, įskaitant 330 ar 400 kv pastotėse esantys gamybiniai-technologiniai pastatai, išskyrus modulinius pastatus</t>
  </si>
  <si>
    <t>Sistemos valdymo pastatas</t>
  </si>
  <si>
    <t>BRS</t>
  </si>
  <si>
    <t>Technologinis pastatas</t>
  </si>
  <si>
    <t>IPC/ITTC</t>
  </si>
  <si>
    <t>Srovės keitiklio valdymo pastatas</t>
  </si>
  <si>
    <t>IPC</t>
  </si>
  <si>
    <t>Srovės keitiklio ventilių pastatas</t>
  </si>
  <si>
    <t>Slėptuvė</t>
  </si>
  <si>
    <t>Stacionarus sandėlis</t>
  </si>
  <si>
    <t>IPC/BRS</t>
  </si>
  <si>
    <t>II.2.2</t>
  </si>
  <si>
    <t>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pastatas</t>
  </si>
  <si>
    <t>RAA pastatas</t>
  </si>
  <si>
    <t>Savųjų reikmių pastatas</t>
  </si>
  <si>
    <t>Priešgaisrinės siurblinės pastatas</t>
  </si>
  <si>
    <t>Kompresorių pastatas</t>
  </si>
  <si>
    <t>Rezervinio maitinimo pastatas</t>
  </si>
  <si>
    <t>Vandens siurblinės pastatas</t>
  </si>
  <si>
    <t>II.3.</t>
  </si>
  <si>
    <t>Statiniai ir įrenginiai</t>
  </si>
  <si>
    <t>II.3.1</t>
  </si>
  <si>
    <t>Automobiliniai keliai, privažiavimo keliai, aikštelės</t>
  </si>
  <si>
    <t>II.3.2</t>
  </si>
  <si>
    <t xml:space="preserve">Inžineriniai tinklai </t>
  </si>
  <si>
    <t>Išorės inžinieriniai tinklai</t>
  </si>
  <si>
    <t>Vandentiekio sistema</t>
  </si>
  <si>
    <t>Kanalizavimo sistema</t>
  </si>
  <si>
    <t>Lietaus kanalizavimo sistema</t>
  </si>
  <si>
    <t>Vandens drenavimo sistema</t>
  </si>
  <si>
    <t>Transformatorių pastočių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</si>
  <si>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</si>
  <si>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</si>
  <si>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</si>
  <si>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</si>
  <si>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</si>
  <si>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</si>
  <si>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</si>
  <si>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</si>
  <si>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</si>
  <si>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</si>
  <si>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Metalinės ir gelžbetoninės tvoros, vartai</t>
  </si>
  <si>
    <t>Transformatorių pastočių statiniai (kabelių kanalai, atskiri apšvietimo ir žaibosaugos bokštai (ne ant portalų), ryšio antenų bokštai, pagalbinės patalpos)</t>
  </si>
  <si>
    <t>Garažas</t>
  </si>
  <si>
    <t>Dirbtuvės</t>
  </si>
  <si>
    <t>Apsaugos ir kontrolės punktas</t>
  </si>
  <si>
    <t>IPC/ITTC/FSS</t>
  </si>
  <si>
    <t>II.3.4.</t>
  </si>
  <si>
    <t>Laikini statiniai</t>
  </si>
  <si>
    <t>Laikinas sandėlis</t>
  </si>
  <si>
    <t>II.4.</t>
  </si>
  <si>
    <t>Elektros ir ryšių linijų statiniai ir įrenginiai</t>
  </si>
  <si>
    <t>II.4.1</t>
  </si>
  <si>
    <t>Oro linija ant gelžbetoninių atramų</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</si>
  <si>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</si>
  <si>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</si>
  <si>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</si>
  <si>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</si>
  <si>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</si>
  <si>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</si>
  <si>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</si>
  <si>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</si>
  <si>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</si>
  <si>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</si>
  <si>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</si>
  <si>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ant metalinių atramų</t>
  </si>
  <si>
    <t>Oro linija tarp 330-400 kv transformatorių pastočių su atšaka (iki 4 atramų) arba be jos</t>
  </si>
  <si>
    <t>II.4.3</t>
  </si>
  <si>
    <t>Kabelių linijos</t>
  </si>
  <si>
    <t>Kabelių linija tarp 110 - 300 kv transformatorių pastočių, keitiklių</t>
  </si>
  <si>
    <t>330 kV</t>
  </si>
  <si>
    <t>Kabelių linija</t>
  </si>
  <si>
    <t>II.4.4.</t>
  </si>
  <si>
    <t>Šviesolaidinio ryšio linijos</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</si>
  <si>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</si>
  <si>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</si>
  <si>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</si>
  <si>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</si>
  <si>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</si>
  <si>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</si>
  <si>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</si>
  <si>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Elektros įrenginiai</t>
  </si>
  <si>
    <t>II.5.1</t>
  </si>
  <si>
    <t>400 - 6 kv transformatorių pastočių, skirstyklų, srovės keitiklių pirminiai (pagrindiniai) elektros įrenginiai, su laikančiais pamatais, atramomis, portalais</t>
  </si>
  <si>
    <t>Vidaus skirstyklų įrenginiai</t>
  </si>
  <si>
    <t>6 kV</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</si>
  <si>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</si>
  <si>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</si>
  <si>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</si>
  <si>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</si>
  <si>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</si>
  <si>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</si>
  <si>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</si>
  <si>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</si>
  <si>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</si>
  <si>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</si>
  <si>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</si>
  <si>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</si>
  <si>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</si>
  <si>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</si>
  <si>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</si>
  <si>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t>
  </si>
  <si>
    <t>Kompensacinės ritės, šunto reaktoriai, srovės lyginimo reaktoriai</t>
  </si>
  <si>
    <t>Kompensavimo reaktorius</t>
  </si>
  <si>
    <t>Lyginimo reaktorius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</si>
  <si>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</si>
  <si>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t>
  </si>
  <si>
    <t>Aukšto dažnio įrenginys</t>
  </si>
  <si>
    <t>II.5.6.</t>
  </si>
  <si>
    <t>Skirstyklų ir srovės keitiklių relinės apsaugos, automatikos ir valdymo mikroprocesoriniai įrenginiai (išskyrus sumontuotus narveliuose), įskaitant įrenginių ir gnybtynų sumontavimo spintas bei antrinių grandinių kabelius</t>
  </si>
  <si>
    <t>II.5.7.</t>
  </si>
  <si>
    <t>Transformatorių pastočių 0,4 kv ir žemesnės įtampos kintamosios/nuolatinės srovės elektros įrenginiai, su pastočių ir skirstyklų veikimui reikalingais kabeliais</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</si>
  <si>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</si>
  <si>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</si>
  <si>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</si>
  <si>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</si>
  <si>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</si>
  <si>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</si>
  <si>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</si>
  <si>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</si>
  <si>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</si>
  <si>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</si>
  <si>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</si>
  <si>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</si>
  <si>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</si>
  <si>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</si>
  <si>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Akumuliatoriai, akumuliatorių baterijos, įkrovikliai</t>
  </si>
  <si>
    <t>II.6.</t>
  </si>
  <si>
    <t>Mašinos,  įrengimai ir sistemos</t>
  </si>
  <si>
    <t>II.6.1.</t>
  </si>
  <si>
    <t>Elektros agregatai</t>
  </si>
  <si>
    <t>Stacionarios, kilnojamos elektros stotys, mobilūs elektros generatoriai</t>
  </si>
  <si>
    <t>Stacionari elektros stotis</t>
  </si>
  <si>
    <t>IPC/SVC</t>
  </si>
  <si>
    <t>Kilnojama elektros stotis</t>
  </si>
  <si>
    <t>Generatorius</t>
  </si>
  <si>
    <t>II.6.2.</t>
  </si>
  <si>
    <t xml:space="preserve">Technologiniai kompresoriai </t>
  </si>
  <si>
    <t>Suspausto oro kompresoriai - stacionarūs, mobilūs</t>
  </si>
  <si>
    <t>Stacionarus kompresorius</t>
  </si>
  <si>
    <t>Mobilus kompresorius</t>
  </si>
  <si>
    <t>II.6.3.</t>
  </si>
  <si>
    <t>Elektros skirstyklų, srovės keitiklių patalpų, įrenginių šildymo/vėdinimo, aušinimo ir oro kondencionavimo, filtravimo, rekuperavimo įrenginiai/sistemos; prožektoriai teritorijoms  ir patalpoms apšviesti, išorinio apšvietimo šviestuvai, kabeliniai tinklai</t>
  </si>
  <si>
    <t>Įrenginių aušinimo sistema</t>
  </si>
  <si>
    <t>Teritorijų apšvietimo įrenginiai</t>
  </si>
  <si>
    <t>Transformatorių pastočių, skirstyklų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</si>
  <si>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</si>
  <si>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</si>
  <si>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</si>
  <si>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</si>
  <si>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</si>
  <si>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</si>
  <si>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</si>
  <si>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</si>
  <si>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</si>
  <si>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</si>
  <si>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</si>
  <si>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</si>
  <si>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</si>
  <si>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</si>
  <si>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</si>
  <si>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</si>
  <si>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</si>
  <si>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</si>
  <si>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</si>
  <si>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įrenginiai remonto darbams</t>
  </si>
  <si>
    <t>Įrenginiai skirti pagrindinių tinklo įrenginių, linijų remontui, parametrų dydžių nustatymo prietaisai</t>
  </si>
  <si>
    <t>Specialus matavimo įrenginys</t>
  </si>
  <si>
    <t>Elektrinis matavimo įrenginys</t>
  </si>
  <si>
    <t>II.7.</t>
  </si>
  <si>
    <t>Darbo įtaisai, įrankiai ir prietaisai</t>
  </si>
  <si>
    <t>II.7.1.</t>
  </si>
  <si>
    <t>Elektros apskaitos prietaisai</t>
  </si>
  <si>
    <t>Automatizuota elektros energijos apskaitos sistema
Visi valdikliai (KDV ir MDV)
Elektros skaitikliai</t>
  </si>
  <si>
    <t>Automatizuota elektros energijos apskaitos sistema</t>
  </si>
  <si>
    <t>OPS</t>
  </si>
  <si>
    <t xml:space="preserve">Elektros skaitiklių tikrinimo prietaisas PWS 1.3 </t>
  </si>
  <si>
    <t>Ne</t>
  </si>
  <si>
    <t xml:space="preserve">Elektros skaitiklis </t>
  </si>
  <si>
    <t xml:space="preserve">Komercinių duomenų perdavimo valdiklis </t>
  </si>
  <si>
    <t xml:space="preserve">Momentinių duomenų perdavimo valdiklis </t>
  </si>
  <si>
    <t>II.7.2.</t>
  </si>
  <si>
    <t xml:space="preserve">Kiti matavimo ir reguliavimo prietaisai </t>
  </si>
  <si>
    <t>Manometrai, vakuumetrai, traukomačiai, matuokliai - lygio, slėgio ir kitų terpių būsenų (išskyrus sumontuotus įrenginiuose)</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</si>
  <si>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</si>
  <si>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</si>
  <si>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</si>
  <si>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</si>
  <si>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</si>
  <si>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</si>
  <si>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</si>
  <si>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</si>
  <si>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</si>
  <si>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</si>
  <si>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</si>
  <si>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</si>
  <si>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</si>
  <si>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</si>
  <si>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</si>
  <si>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</si>
  <si>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</si>
  <si>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</si>
  <si>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</si>
  <si>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</si>
  <si>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</si>
  <si>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</si>
  <si>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</si>
  <si>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</si>
  <si>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</si>
  <si>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</si>
  <si>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</si>
  <si>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</si>
  <si>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</si>
  <si>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</si>
  <si>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</si>
  <si>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</si>
  <si>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</si>
  <si>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</si>
  <si>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Kompiuterinė technika, orgtechnika ir telekomunikacijų įranga</t>
  </si>
  <si>
    <t>II.9.1.</t>
  </si>
  <si>
    <t>Kompiuterinė technika</t>
  </si>
  <si>
    <t>Tarnybinė stotis (Serveris)</t>
  </si>
  <si>
    <t>ITTC/ FSS</t>
  </si>
  <si>
    <t>Nešiojamas kompiuteris</t>
  </si>
  <si>
    <t>ITTC/SVC</t>
  </si>
  <si>
    <t xml:space="preserve">Stacionarus kompiuteris </t>
  </si>
  <si>
    <t>Monitorius</t>
  </si>
  <si>
    <t>Duomenų saugyklos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</si>
  <si>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</si>
  <si>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</si>
  <si>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</si>
  <si>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</si>
  <si>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</si>
  <si>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</si>
  <si>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</si>
  <si>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</si>
  <si>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</si>
  <si>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</si>
  <si>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</si>
  <si>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</si>
  <si>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</si>
  <si>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</si>
  <si>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</si>
  <si>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</si>
  <si>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</si>
  <si>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</si>
  <si>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</si>
  <si>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</si>
  <si>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Ugniasienė</t>
  </si>
  <si>
    <t>Srautų balansavimo įrenginys</t>
  </si>
  <si>
    <t>Srautų formavimo įrenginys</t>
  </si>
  <si>
    <t>Antidos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</si>
  <si>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</si>
  <si>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</si>
  <si>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</si>
  <si>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</si>
  <si>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</si>
  <si>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</si>
  <si>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</si>
  <si>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</si>
  <si>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</si>
  <si>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</si>
  <si>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Radijo modemas</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</si>
  <si>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</si>
  <si>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</si>
  <si>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</si>
  <si>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</si>
  <si>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</si>
  <si>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Laiko sinchronizavimo įrenginiai </t>
  </si>
  <si>
    <t xml:space="preserve">Vaizdo siena su pagalbiniais įrenginiais </t>
  </si>
  <si>
    <t>SVC/ FSS</t>
  </si>
  <si>
    <t>II.9.6.</t>
  </si>
  <si>
    <t>Telekomunikacijų infrastruktūros įranga</t>
  </si>
  <si>
    <t>Įtampos keitiklis</t>
  </si>
  <si>
    <t>Įkroviklis</t>
  </si>
  <si>
    <t>Inverteris</t>
  </si>
  <si>
    <t>II.9.7.</t>
  </si>
  <si>
    <t>Centralės, išplėtėjai, reliniai valdikliai, valdymo klaviatūros, judesio davikliai, stiklo dužio davikliai, magnetiniai kontaktai</t>
  </si>
  <si>
    <t>FSS</t>
  </si>
  <si>
    <t>Centralės, davikliai, mygtukai, signalizatoriai</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</si>
  <si>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</si>
  <si>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</si>
  <si>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</si>
  <si>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</si>
  <si>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</si>
  <si>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</si>
  <si>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</si>
  <si>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</si>
  <si>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</si>
  <si>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Biuro inventorius  ir kitas materialusis turtas</t>
  </si>
  <si>
    <t>II.10.1.</t>
  </si>
  <si>
    <t>Baldai</t>
  </si>
  <si>
    <t>Audio/video konferencinė įranga</t>
  </si>
  <si>
    <t>Specializuotos darbo vietos baldai</t>
  </si>
  <si>
    <t>BRS/SVC</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</si>
  <si>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</si>
  <si>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</si>
  <si>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</si>
  <si>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</si>
  <si>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</si>
  <si>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</si>
  <si>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</si>
  <si>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</si>
  <si>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</si>
  <si>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</si>
  <si>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</si>
  <si>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</si>
  <si>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</si>
  <si>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</si>
  <si>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</si>
  <si>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BRS/OPS</t>
  </si>
  <si>
    <t>Radijo imtuvas</t>
  </si>
  <si>
    <t>II.10.3.</t>
  </si>
  <si>
    <t>Kiti įrengimai ir įrankiai</t>
  </si>
  <si>
    <t>Mokymo mašinos ir manekenai</t>
  </si>
  <si>
    <t>Švietimo ir mokymo reikmenys</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</si>
  <si>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</si>
  <si>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</si>
  <si>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</si>
  <si>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</si>
  <si>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</si>
  <si>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</si>
  <si>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IPC/DSAS</t>
  </si>
  <si>
    <t>Izoliacinė lazda</t>
  </si>
  <si>
    <t>Kopėčios</t>
  </si>
  <si>
    <t>Paukščių apsaugos priemonė</t>
  </si>
  <si>
    <t>Plaukiojantys įspėjamieji plūdurai</t>
  </si>
  <si>
    <t xml:space="preserve">1 priedas </t>
  </si>
  <si>
    <t>pagal LITGRID AB
Ilgalaikio materialiojo ir
nematerialiojo turto apskaitos
tvarkos aprašo
1 priedą</t>
  </si>
  <si>
    <t>Objektas
(pastotė /linija)</t>
  </si>
  <si>
    <t>(Išskaidymo į turto vienetus forma) kartu su techniniu (darbo) projektu teikia Rangovas</t>
  </si>
  <si>
    <t>* Standartinio turto vieneto pavadinimas įrašomas vadovaujanti turto grupių ir turto vienetų klasifikatoriumi (šio dokumento darbalaukis "Turto grupės, IMT vnt.")</t>
  </si>
  <si>
    <t>Mato vnt.</t>
  </si>
  <si>
    <t>Viso Eur be PVM</t>
  </si>
  <si>
    <t>PVM, 21%</t>
  </si>
  <si>
    <t>Viso Eur su PVM</t>
  </si>
  <si>
    <t>2021 m.</t>
  </si>
  <si>
    <t>Sustambintų darbų kiekių žiniaraštis (pildomas pagal parengtą techninį projektą)</t>
  </si>
  <si>
    <t>Kiekis</t>
  </si>
  <si>
    <t>Iš viso kaina Eur be PVM</t>
  </si>
  <si>
    <t>I etapo darbai</t>
  </si>
  <si>
    <t>II etapo darbai</t>
  </si>
  <si>
    <t>X</t>
  </si>
  <si>
    <t>Iš viso**</t>
  </si>
  <si>
    <t>Vertė</t>
  </si>
  <si>
    <t>** "Iš viso" C ir I eilučių suma turi sutapti</t>
  </si>
  <si>
    <t>Darbų pavadinimas (prie darbų pavadinimo turi būti nurodytas IMT turto grupės Nr.)</t>
  </si>
  <si>
    <t>IMT turto grupes pavadinimas ir standartinis turto vieneto, kuriam suteikiamas inventorinis numeris, pavadinimas*</t>
  </si>
  <si>
    <t>Darbai standartiniam turto vienetui, kuriam suteikiamas inventorinis numeris, sukurti</t>
  </si>
  <si>
    <t>Darbų kodas pagal techninio projekto arba darbo projekto bylas</t>
  </si>
  <si>
    <t>Darbų kiekių aktavimo grafikas 
(pildomas pagal parengtą techninį projektą (tikslinamas pagal parengtą darbo projektą) (darbų pavadinimai, mato vnt. ir kiekiai bus keliami į elektroninį statybos darbų žurnalą)</t>
  </si>
  <si>
    <t>Kartu su techniniu projektu rangovas užpildo "C" , "H"ir "I" stulpelius</t>
  </si>
  <si>
    <t>Darbo projektas</t>
  </si>
  <si>
    <t>330kV Utenos TP ir Ignalinos AE TP skirstyklų paprastojo remonto darbai dėl LN 452 suformavimo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</si>
</sst>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0"/>
    <numFmt numFmtId="165" formatCode="#,##0.00\ &quot;€&quot;"/>
  </numFmts>
  <fonts count="38" x14ac:knownFonts="1">
    <font>
      <sz val="11"/>
      <color theme="1"/>
      <name val="Calibri"/>
      <family val="2"/>
      <charset val="186"/>
      <scheme val="minor"/>
    </font>
    <font>
      <b/>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b/>
      <sz val="11"/>
      <color rgb="FF000000"/>
      <name val="Trebuchet MS"/>
      <family val="2"/>
      <charset val="186"/>
    </font>
    <font>
      <sz val="11"/>
      <color rgb="FF000000"/>
      <name val="Trebuchet MS"/>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trike/>
      <sz val="8"/>
      <color rgb="FFFF0000"/>
      <name val="Trebuchet MS"/>
      <family val="2"/>
      <charset val="186"/>
    </font>
    <font>
      <sz val="8"/>
      <color rgb="FFFF0000"/>
      <name val="Arial"/>
      <family val="2"/>
      <charset val="186"/>
    </font>
    <font>
      <b/>
      <sz val="11"/>
      <name val="Trebuchet MS"/>
      <family val="2"/>
      <charset val="186"/>
    </font>
    <font>
      <b/>
      <u/>
      <sz val="11"/>
      <color theme="1"/>
      <name val="Calibri"/>
      <family val="2"/>
      <charset val="186"/>
      <scheme val="minor"/>
    </font>
    <font>
      <sz val="11"/>
      <name val="Trebuchet MS"/>
      <family val="2"/>
      <charset val="186"/>
    </font>
    <font>
      <b/>
      <sz val="14"/>
      <color theme="1"/>
      <name val="Calibri"/>
      <family val="2"/>
      <charset val="186"/>
      <scheme val="minor"/>
    </font>
    <font>
      <sz val="11"/>
      <color rgb="FF000000"/>
      <name val="Calibri"/>
      <family val="2"/>
      <charset val="186"/>
      <scheme val="minor"/>
    </font>
    <font>
      <b/>
      <sz val="14"/>
      <name val="Trebuchet MS"/>
      <family val="2"/>
    </font>
    <font>
      <sz val="11"/>
      <name val="Trebuchet MS"/>
      <family val="2"/>
    </font>
    <font>
      <b/>
      <sz val="11"/>
      <name val="Trebuchet MS"/>
      <family val="2"/>
    </font>
    <font>
      <i/>
      <sz val="11"/>
      <color theme="0" tint="-0.34998626667073579"/>
      <name val="Trebuchet MS"/>
      <family val="2"/>
    </font>
    <font>
      <sz val="10"/>
      <name val="Trebuchet MS"/>
      <family val="2"/>
    </font>
    <font>
      <sz val="11"/>
      <color theme="1"/>
      <name val="Trebuchet MS"/>
      <family val="2"/>
    </font>
    <font>
      <b/>
      <sz val="10"/>
      <name val="Trebuchet MS"/>
      <family val="2"/>
    </font>
    <font>
      <i/>
      <sz val="10"/>
      <color rgb="FFFF0000"/>
      <name val="Trebuchet MS"/>
      <family val="2"/>
    </font>
    <font>
      <sz val="8"/>
      <name val="Calibri"/>
      <family val="2"/>
      <charset val="186"/>
      <scheme val="minor"/>
    </font>
    <font>
      <b/>
      <sz val="11"/>
      <color rgb="FF000000"/>
      <name val="Trebuchet MS"/>
      <family val="2"/>
    </font>
    <font>
      <sz val="12"/>
      <color rgb="FF000000"/>
      <name val="Trebuchet MS"/>
      <family val="2"/>
      <charset val="186"/>
    </font>
    <font>
      <b/>
      <sz val="14"/>
      <color rgb="FF000000"/>
      <name val="Trebuchet MS"/>
      <family val="2"/>
      <charset val="186"/>
    </font>
    <font>
      <sz val="12"/>
      <name val="Trebuchet MS"/>
      <family val="2"/>
      <charset val="186"/>
    </font>
  </fonts>
  <fills count="12">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tint="-0.49998474074526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4">
    <xf numFmtId="0" fontId="0" fillId="0" borderId="0"/>
    <xf numFmtId="0" fontId="6" fillId="0" borderId="0"/>
    <xf numFmtId="0" fontId="13" fillId="0" borderId="0"/>
    <xf numFmtId="0" fontId="6" fillId="0" borderId="0"/>
  </cellStyleXfs>
  <cellXfs count="258">
    <xf numFmtId="0" fontId="0" fillId="0" borderId="0" xfId="0"/>
    <xf numFmtId="0" fontId="0" fillId="3" borderId="0" xfId="0" applyFill="1"/>
    <xf numFmtId="0" fontId="1" fillId="3" borderId="0" xfId="0" applyFont="1" applyFill="1"/>
    <xf numFmtId="2" fontId="1" fillId="3" borderId="0" xfId="0" applyNumberFormat="1" applyFont="1" applyFill="1"/>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vertical="center"/>
    </xf>
    <xf numFmtId="0" fontId="9" fillId="0" borderId="0" xfId="0" applyFont="1"/>
    <xf numFmtId="0" fontId="10" fillId="0" borderId="0" xfId="0" applyFont="1" applyAlignment="1">
      <alignment horizontal="left" vertical="center"/>
    </xf>
    <xf numFmtId="49" fontId="2" fillId="0" borderId="12" xfId="0" applyNumberFormat="1" applyFont="1" applyBorder="1" applyAlignment="1">
      <alignment horizontal="left" vertical="center"/>
    </xf>
    <xf numFmtId="164" fontId="2" fillId="0" borderId="12" xfId="0" applyNumberFormat="1" applyFont="1" applyBorder="1" applyAlignment="1">
      <alignment horizontal="center" vertical="center"/>
    </xf>
    <xf numFmtId="0" fontId="2" fillId="0" borderId="12" xfId="0" applyFont="1" applyBorder="1" applyAlignment="1">
      <alignment horizontal="left" vertical="center" wrapText="1"/>
    </xf>
    <xf numFmtId="0" fontId="2" fillId="0" borderId="12" xfId="0" applyFont="1" applyBorder="1" applyAlignment="1">
      <alignment vertical="center"/>
    </xf>
    <xf numFmtId="0" fontId="2" fillId="0" borderId="12" xfId="0" applyFont="1" applyBorder="1" applyAlignment="1">
      <alignment horizontal="center" vertical="center"/>
    </xf>
    <xf numFmtId="0" fontId="2" fillId="0" borderId="12" xfId="0" applyFont="1" applyBorder="1" applyAlignment="1">
      <alignment horizontal="left" vertical="center"/>
    </xf>
    <xf numFmtId="49" fontId="12"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5" fillId="7" borderId="1" xfId="0" applyNumberFormat="1" applyFont="1" applyFill="1" applyBorder="1" applyAlignment="1">
      <alignment horizontal="left" vertical="center" wrapText="1"/>
    </xf>
    <xf numFmtId="164" fontId="5" fillId="7" borderId="1" xfId="0" applyNumberFormat="1" applyFont="1" applyFill="1" applyBorder="1" applyAlignment="1">
      <alignment horizontal="center" vertical="center" wrapText="1"/>
    </xf>
    <xf numFmtId="0" fontId="12" fillId="7" borderId="1"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1" xfId="0" applyFont="1" applyFill="1" applyBorder="1" applyAlignment="1">
      <alignment vertical="center" wrapText="1"/>
    </xf>
    <xf numFmtId="0" fontId="5" fillId="7" borderId="1" xfId="0" applyFont="1" applyFill="1" applyBorder="1" applyAlignment="1">
      <alignment horizontal="center" vertical="center" wrapText="1"/>
    </xf>
    <xf numFmtId="49" fontId="5" fillId="8" borderId="1" xfId="0" applyNumberFormat="1" applyFont="1" applyFill="1" applyBorder="1" applyAlignment="1">
      <alignment horizontal="left" vertical="center" wrapText="1"/>
    </xf>
    <xf numFmtId="0" fontId="5" fillId="8" borderId="1" xfId="0" applyFont="1" applyFill="1" applyBorder="1" applyAlignment="1">
      <alignment horizontal="left" vertical="center" wrapText="1"/>
    </xf>
    <xf numFmtId="0" fontId="5" fillId="8" borderId="1" xfId="0" applyFont="1" applyFill="1" applyBorder="1" applyAlignment="1">
      <alignment vertical="center" wrapText="1"/>
    </xf>
    <xf numFmtId="0" fontId="5" fillId="8" borderId="1" xfId="0" applyFont="1" applyFill="1" applyBorder="1" applyAlignment="1">
      <alignment horizontal="center" vertical="center" wrapText="1"/>
    </xf>
    <xf numFmtId="0" fontId="3" fillId="0" borderId="1" xfId="0" applyFont="1" applyBorder="1" applyAlignment="1">
      <alignment horizontal="left" vertical="center" wrapText="1"/>
    </xf>
    <xf numFmtId="49" fontId="5" fillId="9" borderId="1" xfId="0" applyNumberFormat="1" applyFont="1" applyFill="1" applyBorder="1" applyAlignment="1">
      <alignment horizontal="left" vertical="center" wrapText="1"/>
    </xf>
    <xf numFmtId="164" fontId="5" fillId="9" borderId="1" xfId="0" applyNumberFormat="1" applyFont="1" applyFill="1" applyBorder="1" applyAlignment="1">
      <alignment horizontal="center" vertical="center" wrapText="1"/>
    </xf>
    <xf numFmtId="0" fontId="12" fillId="9" borderId="1" xfId="0" applyFont="1" applyFill="1" applyBorder="1" applyAlignment="1">
      <alignment horizontal="left" vertical="center"/>
    </xf>
    <xf numFmtId="0" fontId="5" fillId="9" borderId="1" xfId="0" applyFont="1" applyFill="1" applyBorder="1" applyAlignment="1">
      <alignment horizontal="left" vertical="center" wrapText="1"/>
    </xf>
    <xf numFmtId="0" fontId="5" fillId="9" borderId="1" xfId="0" applyFont="1" applyFill="1" applyBorder="1" applyAlignment="1">
      <alignment vertical="center" wrapText="1"/>
    </xf>
    <xf numFmtId="0" fontId="5" fillId="9" borderId="1" xfId="0" applyFont="1" applyFill="1" applyBorder="1" applyAlignment="1">
      <alignment horizontal="center" vertical="center" wrapText="1"/>
    </xf>
    <xf numFmtId="49"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left" vertical="center" wrapText="1"/>
    </xf>
    <xf numFmtId="49" fontId="5" fillId="8" borderId="1" xfId="0" quotePrefix="1" applyNumberFormat="1" applyFont="1" applyFill="1" applyBorder="1" applyAlignment="1">
      <alignment horizontal="left" vertical="center" wrapText="1"/>
    </xf>
    <xf numFmtId="0" fontId="3" fillId="8" borderId="1" xfId="0" applyFont="1" applyFill="1" applyBorder="1" applyAlignment="1">
      <alignment vertical="center" wrapText="1"/>
    </xf>
    <xf numFmtId="0" fontId="3" fillId="8" borderId="1" xfId="0" applyFont="1" applyFill="1" applyBorder="1" applyAlignment="1">
      <alignment horizontal="center" vertical="center" wrapText="1"/>
    </xf>
    <xf numFmtId="49" fontId="5" fillId="0" borderId="1" xfId="0" quotePrefix="1" applyNumberFormat="1" applyFont="1" applyBorder="1" applyAlignment="1">
      <alignment horizontal="left" vertical="center" wrapText="1"/>
    </xf>
    <xf numFmtId="49" fontId="5" fillId="9" borderId="1" xfId="0" quotePrefix="1" applyNumberFormat="1" applyFont="1" applyFill="1" applyBorder="1" applyAlignment="1">
      <alignment horizontal="left" vertical="center" wrapText="1"/>
    </xf>
    <xf numFmtId="164" fontId="12" fillId="9" borderId="1" xfId="0" applyNumberFormat="1" applyFont="1" applyFill="1" applyBorder="1" applyAlignment="1">
      <alignment horizontal="center" vertical="center" wrapText="1"/>
    </xf>
    <xf numFmtId="0" fontId="14" fillId="9"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pplyAlignment="1">
      <alignment horizontal="left" vertical="center"/>
    </xf>
    <xf numFmtId="0" fontId="3" fillId="8" borderId="1" xfId="0" applyFont="1" applyFill="1" applyBorder="1" applyAlignment="1">
      <alignment horizontal="left" vertical="center" wrapText="1"/>
    </xf>
    <xf numFmtId="49" fontId="12" fillId="9" borderId="1" xfId="0" quotePrefix="1" applyNumberFormat="1" applyFont="1" applyFill="1" applyBorder="1" applyAlignment="1">
      <alignment horizontal="left" vertical="center" wrapText="1"/>
    </xf>
    <xf numFmtId="164" fontId="3" fillId="9" borderId="1" xfId="0" applyNumberFormat="1" applyFont="1" applyFill="1" applyBorder="1" applyAlignment="1">
      <alignment horizontal="center" vertical="center" wrapText="1"/>
    </xf>
    <xf numFmtId="0" fontId="3" fillId="9" borderId="1" xfId="0" applyFont="1" applyFill="1" applyBorder="1" applyAlignment="1">
      <alignment horizontal="left" vertical="center" wrapText="1"/>
    </xf>
    <xf numFmtId="0" fontId="3" fillId="9" borderId="1" xfId="0" applyFont="1" applyFill="1" applyBorder="1" applyAlignment="1">
      <alignment vertical="center" wrapText="1"/>
    </xf>
    <xf numFmtId="0" fontId="3" fillId="9" borderId="1" xfId="0" applyFont="1" applyFill="1" applyBorder="1" applyAlignment="1">
      <alignment horizontal="center" vertical="center" wrapText="1"/>
    </xf>
    <xf numFmtId="0" fontId="16" fillId="8" borderId="1" xfId="0" applyFont="1" applyFill="1" applyBorder="1" applyAlignment="1">
      <alignment vertical="center" wrapText="1"/>
    </xf>
    <xf numFmtId="0" fontId="2" fillId="0" borderId="1" xfId="0" applyFont="1" applyBorder="1" applyAlignment="1">
      <alignment horizontal="left" vertical="center"/>
    </xf>
    <xf numFmtId="0" fontId="9" fillId="0" borderId="0" xfId="0" applyFont="1" applyAlignment="1">
      <alignment wrapText="1"/>
    </xf>
    <xf numFmtId="0" fontId="9" fillId="0" borderId="0" xfId="0" applyFont="1" applyAlignment="1">
      <alignment vertical="center"/>
    </xf>
    <xf numFmtId="0" fontId="3" fillId="0" borderId="1" xfId="0" applyFont="1" applyBorder="1" applyAlignment="1">
      <alignment horizontal="center" vertical="center" wrapText="1"/>
    </xf>
    <xf numFmtId="49" fontId="12" fillId="9" borderId="1" xfId="0" applyNumberFormat="1" applyFont="1" applyFill="1" applyBorder="1" applyAlignment="1">
      <alignment horizontal="left" vertical="center" wrapText="1"/>
    </xf>
    <xf numFmtId="0" fontId="16" fillId="0" borderId="1" xfId="0" applyFont="1" applyBorder="1" applyAlignment="1">
      <alignment vertical="center" wrapText="1"/>
    </xf>
    <xf numFmtId="0" fontId="3" fillId="6" borderId="1" xfId="0" applyFont="1" applyFill="1" applyBorder="1" applyAlignment="1">
      <alignment horizontal="center" vertical="center" wrapText="1"/>
    </xf>
    <xf numFmtId="0" fontId="3" fillId="0" borderId="1" xfId="0" applyFont="1" applyBorder="1" applyAlignment="1">
      <alignment vertical="center"/>
    </xf>
    <xf numFmtId="0" fontId="17" fillId="0" borderId="1" xfId="0" applyFont="1" applyBorder="1" applyAlignment="1">
      <alignment vertical="center" wrapText="1"/>
    </xf>
    <xf numFmtId="0" fontId="18" fillId="0" borderId="1" xfId="0" applyFont="1" applyBorder="1" applyAlignment="1">
      <alignment vertical="center" wrapText="1"/>
    </xf>
    <xf numFmtId="0" fontId="17" fillId="8" borderId="1" xfId="0" applyFont="1" applyFill="1" applyBorder="1" applyAlignment="1">
      <alignment vertical="center" wrapText="1"/>
    </xf>
    <xf numFmtId="0" fontId="17" fillId="8" borderId="1" xfId="0" applyFont="1" applyFill="1" applyBorder="1" applyAlignment="1">
      <alignment horizontal="left" vertical="center" wrapText="1"/>
    </xf>
    <xf numFmtId="0" fontId="3" fillId="6" borderId="1" xfId="0" applyFont="1" applyFill="1" applyBorder="1" applyAlignment="1">
      <alignment vertical="center" wrapText="1"/>
    </xf>
    <xf numFmtId="0" fontId="2" fillId="0" borderId="1" xfId="0" applyFont="1" applyBorder="1" applyAlignment="1">
      <alignment vertical="center" wrapText="1"/>
    </xf>
    <xf numFmtId="0" fontId="2" fillId="0" borderId="1" xfId="3" applyFont="1" applyBorder="1" applyAlignment="1">
      <alignment vertical="center" wrapText="1"/>
    </xf>
    <xf numFmtId="164" fontId="5" fillId="8" borderId="1" xfId="0" applyNumberFormat="1" applyFont="1" applyFill="1" applyBorder="1" applyAlignment="1">
      <alignment horizontal="left" vertical="center" wrapText="1"/>
    </xf>
    <xf numFmtId="0" fontId="2" fillId="0" borderId="1" xfId="0" applyFont="1" applyBorder="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0" xfId="0" applyFont="1" applyAlignment="1">
      <alignment horizontal="left" vertical="center" wrapText="1"/>
    </xf>
    <xf numFmtId="0" fontId="4" fillId="0" borderId="0" xfId="0" applyFont="1" applyAlignment="1">
      <alignment vertical="center" wrapText="1"/>
    </xf>
    <xf numFmtId="0" fontId="19" fillId="0" borderId="0" xfId="0" applyFont="1" applyAlignment="1">
      <alignment vertical="center" wrapText="1"/>
    </xf>
    <xf numFmtId="0" fontId="2" fillId="0" borderId="0" xfId="0" applyFont="1" applyAlignment="1">
      <alignment vertical="center" wrapText="1"/>
    </xf>
    <xf numFmtId="0" fontId="8" fillId="10" borderId="10" xfId="0" applyFont="1" applyFill="1" applyBorder="1" applyAlignment="1">
      <alignment horizontal="justify" vertical="center"/>
    </xf>
    <xf numFmtId="164" fontId="5" fillId="0" borderId="1" xfId="0" applyNumberFormat="1" applyFont="1" applyBorder="1" applyAlignment="1">
      <alignment horizontal="center" vertical="center" wrapText="1"/>
    </xf>
    <xf numFmtId="164" fontId="3" fillId="8" borderId="1" xfId="0" applyNumberFormat="1" applyFont="1" applyFill="1" applyBorder="1" applyAlignment="1">
      <alignment horizontal="center" vertical="center" wrapText="1"/>
    </xf>
    <xf numFmtId="164" fontId="5" fillId="8" borderId="1" xfId="0" applyNumberFormat="1" applyFont="1" applyFill="1" applyBorder="1" applyAlignment="1">
      <alignment horizontal="center" vertical="center" wrapText="1"/>
    </xf>
    <xf numFmtId="0" fontId="3" fillId="8" borderId="3" xfId="0" applyFont="1" applyFill="1" applyBorder="1" applyAlignment="1">
      <alignment vertical="center" wrapText="1"/>
    </xf>
    <xf numFmtId="0" fontId="2" fillId="0" borderId="13" xfId="0" applyFont="1" applyBorder="1" applyAlignment="1">
      <alignment vertical="center" wrapText="1"/>
    </xf>
    <xf numFmtId="0" fontId="2" fillId="0" borderId="2" xfId="0" applyFont="1" applyBorder="1" applyAlignment="1">
      <alignment vertical="center" wrapText="1"/>
    </xf>
    <xf numFmtId="0" fontId="5" fillId="0" borderId="3" xfId="0" applyFont="1" applyBorder="1" applyAlignment="1">
      <alignment vertical="center" wrapText="1"/>
    </xf>
    <xf numFmtId="0" fontId="5" fillId="0" borderId="13" xfId="0" applyFont="1" applyBorder="1" applyAlignment="1">
      <alignment vertical="center" wrapText="1"/>
    </xf>
    <xf numFmtId="0" fontId="5" fillId="0" borderId="2" xfId="0" applyFont="1" applyBorder="1" applyAlignment="1">
      <alignment vertical="center" wrapText="1"/>
    </xf>
    <xf numFmtId="164" fontId="5" fillId="0" borderId="1" xfId="0" applyNumberFormat="1" applyFont="1" applyBorder="1" applyAlignment="1">
      <alignment vertical="center" wrapText="1"/>
    </xf>
    <xf numFmtId="164" fontId="5" fillId="8" borderId="1" xfId="0" applyNumberFormat="1" applyFont="1" applyFill="1" applyBorder="1" applyAlignment="1">
      <alignment vertical="center" wrapText="1"/>
    </xf>
    <xf numFmtId="164" fontId="3" fillId="8" borderId="1" xfId="0" applyNumberFormat="1" applyFont="1" applyFill="1" applyBorder="1" applyAlignment="1">
      <alignment vertical="center" wrapText="1"/>
    </xf>
    <xf numFmtId="164" fontId="15" fillId="0" borderId="1" xfId="0" applyNumberFormat="1" applyFont="1" applyBorder="1" applyAlignment="1">
      <alignment vertical="center" wrapText="1"/>
    </xf>
    <xf numFmtId="164" fontId="4" fillId="8" borderId="1" xfId="0" applyNumberFormat="1" applyFont="1" applyFill="1" applyBorder="1" applyAlignment="1">
      <alignment vertical="center" wrapText="1"/>
    </xf>
    <xf numFmtId="164" fontId="3" fillId="0" borderId="1" xfId="0" applyNumberFormat="1" applyFont="1" applyBorder="1" applyAlignment="1">
      <alignment vertical="center" wrapText="1"/>
    </xf>
    <xf numFmtId="164" fontId="4" fillId="0" borderId="1" xfId="0" applyNumberFormat="1" applyFont="1" applyBorder="1" applyAlignment="1">
      <alignment vertical="center" wrapText="1"/>
    </xf>
    <xf numFmtId="2" fontId="1" fillId="3" borderId="0" xfId="0" applyNumberFormat="1" applyFont="1" applyFill="1" applyAlignment="1">
      <alignment horizontal="right"/>
    </xf>
    <xf numFmtId="0" fontId="0" fillId="3" borderId="0" xfId="0" applyFill="1" applyAlignment="1">
      <alignment horizontal="right"/>
    </xf>
    <xf numFmtId="2" fontId="0" fillId="0" borderId="0" xfId="0" applyNumberFormat="1" applyAlignment="1">
      <alignment horizontal="right"/>
    </xf>
    <xf numFmtId="0" fontId="1" fillId="3" borderId="0" xfId="0" applyFont="1" applyFill="1" applyAlignment="1">
      <alignment horizontal="right"/>
    </xf>
    <xf numFmtId="0" fontId="21" fillId="0" borderId="0" xfId="0" applyFont="1"/>
    <xf numFmtId="0" fontId="0" fillId="6" borderId="0" xfId="0" applyFill="1"/>
    <xf numFmtId="0" fontId="0" fillId="3" borderId="8" xfId="0" applyFill="1" applyBorder="1"/>
    <xf numFmtId="0" fontId="7" fillId="7" borderId="1" xfId="0" applyFont="1" applyFill="1" applyBorder="1" applyAlignment="1">
      <alignment horizontal="left" vertical="center" wrapText="1"/>
    </xf>
    <xf numFmtId="164" fontId="8" fillId="8" borderId="1" xfId="0" applyNumberFormat="1" applyFont="1" applyFill="1" applyBorder="1" applyAlignment="1">
      <alignment horizontal="right" vertical="center" wrapText="1"/>
    </xf>
    <xf numFmtId="0" fontId="7" fillId="9" borderId="1" xfId="0" applyFont="1" applyFill="1" applyBorder="1" applyAlignment="1">
      <alignment horizontal="left" vertical="center"/>
    </xf>
    <xf numFmtId="164" fontId="8" fillId="0" borderId="1" xfId="0" applyNumberFormat="1" applyFont="1" applyBorder="1" applyAlignment="1">
      <alignment vertical="center" wrapText="1"/>
    </xf>
    <xf numFmtId="164" fontId="8" fillId="8" borderId="1" xfId="0" applyNumberFormat="1" applyFont="1" applyFill="1" applyBorder="1" applyAlignment="1">
      <alignment vertical="center" wrapText="1"/>
    </xf>
    <xf numFmtId="164" fontId="22" fillId="8" borderId="1" xfId="0" applyNumberFormat="1" applyFont="1" applyFill="1" applyBorder="1" applyAlignment="1">
      <alignment vertical="center" wrapText="1"/>
    </xf>
    <xf numFmtId="164" fontId="7" fillId="9" borderId="1" xfId="0" applyNumberFormat="1" applyFont="1" applyFill="1" applyBorder="1" applyAlignment="1">
      <alignment horizontal="center" vertical="center" wrapText="1"/>
    </xf>
    <xf numFmtId="0" fontId="8" fillId="8" borderId="1" xfId="0" applyFont="1" applyFill="1" applyBorder="1" applyAlignment="1">
      <alignment vertical="center" wrapText="1"/>
    </xf>
    <xf numFmtId="0" fontId="22" fillId="8" borderId="1" xfId="0" applyFont="1" applyFill="1" applyBorder="1" applyAlignment="1">
      <alignment vertical="center" wrapText="1"/>
    </xf>
    <xf numFmtId="22" fontId="0" fillId="0" borderId="0" xfId="0" applyNumberFormat="1"/>
    <xf numFmtId="14" fontId="0" fillId="0" borderId="0" xfId="0" applyNumberFormat="1"/>
    <xf numFmtId="2" fontId="23" fillId="0" borderId="0" xfId="0" applyNumberFormat="1" applyFont="1" applyAlignment="1">
      <alignment horizontal="left"/>
    </xf>
    <xf numFmtId="22" fontId="1" fillId="5" borderId="9" xfId="0" applyNumberFormat="1" applyFont="1" applyFill="1" applyBorder="1" applyAlignment="1">
      <alignment horizontal="center" vertical="center" wrapText="1"/>
    </xf>
    <xf numFmtId="0" fontId="7" fillId="10" borderId="1" xfId="0" applyFont="1" applyFill="1" applyBorder="1" applyAlignment="1">
      <alignment horizontal="left" vertical="center" wrapText="1"/>
    </xf>
    <xf numFmtId="0" fontId="23" fillId="0" borderId="0" xfId="0" applyFont="1"/>
    <xf numFmtId="2" fontId="0" fillId="0" borderId="0" xfId="0" applyNumberFormat="1"/>
    <xf numFmtId="0" fontId="1" fillId="0" borderId="0" xfId="0" applyFont="1"/>
    <xf numFmtId="0" fontId="1" fillId="0" borderId="0" xfId="0" applyFont="1" applyAlignment="1">
      <alignment horizontal="center"/>
    </xf>
    <xf numFmtId="2" fontId="0" fillId="2" borderId="1" xfId="0" applyNumberFormat="1" applyFill="1" applyBorder="1" applyAlignment="1">
      <alignment horizontal="right"/>
    </xf>
    <xf numFmtId="0" fontId="0" fillId="10" borderId="1" xfId="0" applyFill="1" applyBorder="1" applyAlignment="1">
      <alignment horizontal="center" vertical="center"/>
    </xf>
    <xf numFmtId="2" fontId="0" fillId="4" borderId="11" xfId="0" applyNumberFormat="1" applyFill="1" applyBorder="1"/>
    <xf numFmtId="2" fontId="1" fillId="3" borderId="9" xfId="0" applyNumberFormat="1" applyFont="1" applyFill="1" applyBorder="1" applyAlignment="1">
      <alignment horizontal="center" vertical="center"/>
    </xf>
    <xf numFmtId="22" fontId="0" fillId="3" borderId="0" xfId="0" applyNumberFormat="1" applyFill="1" applyAlignment="1">
      <alignment horizontal="center" vertical="center"/>
    </xf>
    <xf numFmtId="0" fontId="1" fillId="5" borderId="7" xfId="0" applyFont="1" applyFill="1" applyBorder="1" applyAlignment="1">
      <alignment horizontal="center" vertical="center" wrapText="1"/>
    </xf>
    <xf numFmtId="2" fontId="0" fillId="7" borderId="1" xfId="0" applyNumberFormat="1" applyFill="1" applyBorder="1" applyAlignment="1">
      <alignment horizontal="right"/>
    </xf>
    <xf numFmtId="0" fontId="8" fillId="11" borderId="1" xfId="0" applyFont="1" applyFill="1" applyBorder="1" applyAlignment="1">
      <alignment horizontal="right" vertical="center" wrapText="1"/>
    </xf>
    <xf numFmtId="2" fontId="24" fillId="9" borderId="1" xfId="0" applyNumberFormat="1" applyFont="1" applyFill="1" applyBorder="1" applyAlignment="1">
      <alignment horizontal="right" vertical="center"/>
    </xf>
    <xf numFmtId="0" fontId="8" fillId="2" borderId="1" xfId="0" applyFont="1" applyFill="1" applyBorder="1" applyAlignment="1">
      <alignment horizontal="left" vertical="center" wrapText="1"/>
    </xf>
    <xf numFmtId="0" fontId="22" fillId="2" borderId="1" xfId="0" applyFont="1" applyFill="1" applyBorder="1" applyAlignment="1">
      <alignment vertical="center" wrapText="1"/>
    </xf>
    <xf numFmtId="0" fontId="8" fillId="2" borderId="1" xfId="0" applyFont="1" applyFill="1" applyBorder="1" applyAlignment="1">
      <alignment vertical="center" wrapText="1"/>
    </xf>
    <xf numFmtId="14" fontId="26" fillId="0" borderId="0" xfId="0" applyNumberFormat="1" applyFont="1"/>
    <xf numFmtId="0" fontId="26" fillId="0" borderId="0" xfId="0" applyFont="1" applyAlignment="1">
      <alignment vertical="center"/>
    </xf>
    <xf numFmtId="0" fontId="27" fillId="0" borderId="18" xfId="0" applyFont="1" applyBorder="1" applyAlignment="1">
      <alignment horizontal="center" vertical="center" wrapText="1"/>
    </xf>
    <xf numFmtId="0" fontId="27" fillId="0" borderId="19" xfId="0" applyFont="1" applyBorder="1" applyAlignment="1">
      <alignment horizontal="left" vertical="center" wrapText="1"/>
    </xf>
    <xf numFmtId="0" fontId="27" fillId="0" borderId="19" xfId="0" applyFont="1" applyBorder="1" applyAlignment="1">
      <alignment horizontal="center" vertical="center" wrapText="1"/>
    </xf>
    <xf numFmtId="0" fontId="27" fillId="4" borderId="18" xfId="0" applyFont="1" applyFill="1" applyBorder="1" applyAlignment="1">
      <alignment horizontal="center" vertical="center" wrapText="1"/>
    </xf>
    <xf numFmtId="0" fontId="26" fillId="0" borderId="0" xfId="0" applyFont="1" applyAlignment="1">
      <alignment horizontal="center" vertical="center"/>
    </xf>
    <xf numFmtId="0" fontId="26" fillId="0" borderId="18" xfId="0" applyFont="1" applyBorder="1" applyAlignment="1">
      <alignment horizontal="center" vertical="center"/>
    </xf>
    <xf numFmtId="0" fontId="27" fillId="0" borderId="21" xfId="0" applyFont="1" applyBorder="1" applyAlignment="1">
      <alignment vertical="center"/>
    </xf>
    <xf numFmtId="0" fontId="27" fillId="0" borderId="18" xfId="0" applyFont="1" applyBorder="1" applyAlignment="1">
      <alignment horizontal="center" vertical="center"/>
    </xf>
    <xf numFmtId="0" fontId="27" fillId="0" borderId="19" xfId="0" applyFont="1" applyBorder="1" applyAlignment="1">
      <alignment horizontal="center" vertical="center"/>
    </xf>
    <xf numFmtId="0" fontId="27" fillId="0" borderId="19" xfId="0" applyFont="1" applyBorder="1" applyAlignment="1">
      <alignment vertical="center"/>
    </xf>
    <xf numFmtId="14" fontId="26" fillId="0" borderId="22" xfId="0" applyNumberFormat="1" applyFont="1" applyBorder="1" applyAlignment="1">
      <alignment horizontal="center" vertical="center" wrapText="1"/>
    </xf>
    <xf numFmtId="14" fontId="26" fillId="0" borderId="23" xfId="0" applyNumberFormat="1" applyFont="1" applyBorder="1" applyAlignment="1">
      <alignment horizontal="center" vertical="center" wrapText="1"/>
    </xf>
    <xf numFmtId="14" fontId="27" fillId="0" borderId="24" xfId="0" applyNumberFormat="1" applyFont="1" applyBorder="1" applyAlignment="1">
      <alignment horizontal="center" vertical="center" wrapText="1"/>
    </xf>
    <xf numFmtId="0" fontId="27" fillId="0" borderId="1" xfId="0" applyFont="1" applyBorder="1" applyAlignment="1">
      <alignment vertical="center" wrapText="1"/>
    </xf>
    <xf numFmtId="14" fontId="26" fillId="0" borderId="25" xfId="0" applyNumberFormat="1" applyFont="1" applyBorder="1" applyAlignment="1">
      <alignment horizontal="center"/>
    </xf>
    <xf numFmtId="14" fontId="26" fillId="0" borderId="26" xfId="0" applyNumberFormat="1" applyFont="1" applyBorder="1" applyAlignment="1">
      <alignment horizontal="center"/>
    </xf>
    <xf numFmtId="0" fontId="27" fillId="0" borderId="11" xfId="0" applyFont="1" applyBorder="1" applyAlignment="1">
      <alignment horizontal="center" vertical="center"/>
    </xf>
    <xf numFmtId="0" fontId="27" fillId="0" borderId="1" xfId="0" applyFont="1" applyBorder="1" applyAlignment="1">
      <alignment horizontal="left" vertical="center" wrapText="1"/>
    </xf>
    <xf numFmtId="0" fontId="27" fillId="0" borderId="11" xfId="0" applyFont="1" applyBorder="1" applyAlignment="1">
      <alignment horizontal="center" vertical="center" wrapText="1"/>
    </xf>
    <xf numFmtId="0" fontId="26" fillId="0" borderId="1" xfId="0" applyFont="1" applyBorder="1" applyAlignment="1">
      <alignment horizontal="left" vertical="center" wrapText="1"/>
    </xf>
    <xf numFmtId="165" fontId="26" fillId="0" borderId="25" xfId="0" applyNumberFormat="1" applyFont="1" applyBorder="1" applyAlignment="1">
      <alignment horizontal="center" vertical="center" wrapText="1"/>
    </xf>
    <xf numFmtId="14" fontId="26" fillId="0" borderId="27" xfId="0" applyNumberFormat="1" applyFont="1" applyBorder="1"/>
    <xf numFmtId="14" fontId="26" fillId="0" borderId="28" xfId="0" applyNumberFormat="1" applyFont="1" applyBorder="1"/>
    <xf numFmtId="0" fontId="26" fillId="0" borderId="0" xfId="0" applyFont="1" applyAlignment="1">
      <alignment horizontal="left" vertical="center" wrapText="1"/>
    </xf>
    <xf numFmtId="165" fontId="26" fillId="4" borderId="8" xfId="0" applyNumberFormat="1" applyFont="1" applyFill="1" applyBorder="1" applyAlignment="1">
      <alignment horizontal="center" vertical="center"/>
    </xf>
    <xf numFmtId="4" fontId="28" fillId="0" borderId="0" xfId="0" applyNumberFormat="1" applyFont="1" applyAlignment="1">
      <alignment vertical="center"/>
    </xf>
    <xf numFmtId="165" fontId="26" fillId="4" borderId="10" xfId="0" applyNumberFormat="1" applyFont="1" applyFill="1" applyBorder="1" applyAlignment="1">
      <alignment horizontal="center" vertical="center"/>
    </xf>
    <xf numFmtId="0" fontId="29" fillId="0" borderId="0" xfId="0" applyFont="1" applyAlignment="1">
      <alignment horizontal="center" vertical="center"/>
    </xf>
    <xf numFmtId="14" fontId="30" fillId="0" borderId="0" xfId="0" applyNumberFormat="1" applyFont="1"/>
    <xf numFmtId="14" fontId="27" fillId="4" borderId="10" xfId="0" applyNumberFormat="1" applyFont="1" applyFill="1" applyBorder="1" applyAlignment="1">
      <alignment horizontal="center" vertical="center" wrapText="1"/>
    </xf>
    <xf numFmtId="14" fontId="27" fillId="4" borderId="1" xfId="0" applyNumberFormat="1" applyFont="1" applyFill="1" applyBorder="1" applyAlignment="1">
      <alignment horizontal="center" vertical="center" wrapText="1"/>
    </xf>
    <xf numFmtId="14" fontId="27" fillId="4" borderId="11" xfId="0" applyNumberFormat="1" applyFont="1" applyFill="1" applyBorder="1" applyAlignment="1">
      <alignment horizontal="center" vertical="center" wrapText="1"/>
    </xf>
    <xf numFmtId="0" fontId="32" fillId="0" borderId="0" xfId="0" applyFont="1" applyAlignment="1">
      <alignment horizontal="center" vertical="center"/>
    </xf>
    <xf numFmtId="44" fontId="32" fillId="0" borderId="0" xfId="0" applyNumberFormat="1" applyFont="1" applyAlignment="1">
      <alignment horizontal="center" vertical="center"/>
    </xf>
    <xf numFmtId="4" fontId="26" fillId="0" borderId="0" xfId="0" applyNumberFormat="1" applyFont="1" applyAlignment="1">
      <alignment vertical="center"/>
    </xf>
    <xf numFmtId="0" fontId="8" fillId="0" borderId="0" xfId="0" applyFont="1" applyAlignment="1">
      <alignment horizontal="left" vertical="center"/>
    </xf>
    <xf numFmtId="0" fontId="0" fillId="0" borderId="0" xfId="0" applyAlignment="1">
      <alignment horizontal="center" vertical="center"/>
    </xf>
    <xf numFmtId="164" fontId="7" fillId="9" borderId="2" xfId="0" applyNumberFormat="1" applyFont="1" applyFill="1" applyBorder="1" applyAlignment="1">
      <alignment horizontal="center" vertical="center" wrapText="1"/>
    </xf>
    <xf numFmtId="0" fontId="20" fillId="9" borderId="2" xfId="0" applyFont="1" applyFill="1" applyBorder="1" applyAlignment="1">
      <alignment horizontal="left" vertical="center"/>
    </xf>
    <xf numFmtId="2" fontId="24" fillId="9" borderId="2" xfId="0" applyNumberFormat="1" applyFont="1" applyFill="1" applyBorder="1" applyAlignment="1">
      <alignment horizontal="right" vertical="center"/>
    </xf>
    <xf numFmtId="0" fontId="8" fillId="3" borderId="3" xfId="0" applyFont="1" applyFill="1" applyBorder="1" applyAlignment="1">
      <alignment vertical="center" wrapText="1"/>
    </xf>
    <xf numFmtId="2" fontId="8" fillId="3" borderId="3" xfId="0" applyNumberFormat="1" applyFont="1" applyFill="1" applyBorder="1" applyAlignment="1">
      <alignment horizontal="right" vertical="center" wrapText="1"/>
    </xf>
    <xf numFmtId="164" fontId="34" fillId="9" borderId="3" xfId="0" applyNumberFormat="1" applyFont="1" applyFill="1" applyBorder="1" applyAlignment="1">
      <alignment horizontal="center" vertical="center" wrapText="1"/>
    </xf>
    <xf numFmtId="0" fontId="34" fillId="9" borderId="3" xfId="0" applyFont="1" applyFill="1" applyBorder="1" applyAlignment="1">
      <alignment vertical="center" wrapText="1"/>
    </xf>
    <xf numFmtId="0" fontId="25" fillId="0" borderId="16" xfId="0" applyFont="1" applyBorder="1" applyAlignment="1">
      <alignment horizontal="center" vertical="center" wrapText="1"/>
    </xf>
    <xf numFmtId="2" fontId="8" fillId="9" borderId="3" xfId="0" applyNumberFormat="1" applyFont="1" applyFill="1" applyBorder="1" applyAlignment="1">
      <alignment horizontal="right" vertical="center" wrapText="1"/>
    </xf>
    <xf numFmtId="0" fontId="7" fillId="3" borderId="9" xfId="0" applyFont="1" applyFill="1" applyBorder="1" applyAlignment="1">
      <alignment horizontal="center" vertical="center" wrapText="1"/>
    </xf>
    <xf numFmtId="0" fontId="27" fillId="4" borderId="10" xfId="0" applyFont="1" applyFill="1" applyBorder="1" applyAlignment="1">
      <alignment horizontal="center" vertical="center"/>
    </xf>
    <xf numFmtId="0" fontId="27" fillId="4" borderId="10" xfId="0" applyFont="1" applyFill="1" applyBorder="1" applyAlignment="1">
      <alignment horizontal="center" vertical="center" wrapText="1"/>
    </xf>
    <xf numFmtId="0" fontId="26" fillId="4" borderId="10" xfId="0" applyFont="1" applyFill="1" applyBorder="1" applyAlignment="1">
      <alignment horizontal="center" vertical="center" wrapText="1"/>
    </xf>
    <xf numFmtId="49" fontId="26" fillId="4" borderId="10" xfId="0" applyNumberFormat="1" applyFont="1" applyFill="1" applyBorder="1" applyAlignment="1">
      <alignment horizontal="left" vertical="center" wrapText="1" indent="1"/>
    </xf>
    <xf numFmtId="49" fontId="27" fillId="4" borderId="10" xfId="0" applyNumberFormat="1" applyFont="1" applyFill="1" applyBorder="1" applyAlignment="1">
      <alignment horizontal="center" vertical="center" wrapText="1"/>
    </xf>
    <xf numFmtId="164" fontId="35" fillId="0" borderId="1" xfId="0" applyNumberFormat="1" applyFont="1" applyBorder="1" applyAlignment="1">
      <alignment vertical="center" wrapText="1"/>
    </xf>
    <xf numFmtId="0" fontId="36" fillId="9" borderId="1" xfId="0" applyFont="1" applyFill="1" applyBorder="1" applyAlignment="1">
      <alignment horizontal="center" vertical="center"/>
    </xf>
    <xf numFmtId="0" fontId="36" fillId="9" borderId="1" xfId="0" applyFont="1" applyFill="1" applyBorder="1" applyAlignment="1">
      <alignment horizontal="left" vertical="center"/>
    </xf>
    <xf numFmtId="0" fontId="37" fillId="2" borderId="1" xfId="0" applyFont="1" applyFill="1" applyBorder="1" applyAlignment="1">
      <alignment vertical="center" wrapText="1"/>
    </xf>
    <xf numFmtId="0" fontId="25" fillId="0" borderId="16" xfId="0" applyFont="1" applyBorder="1" applyAlignment="1">
      <alignment horizontal="left" vertical="center" wrapText="1"/>
    </xf>
    <xf numFmtId="0" fontId="27" fillId="0" borderId="21" xfId="0" applyFont="1" applyBorder="1" applyAlignment="1">
      <alignment horizontal="left" vertical="center"/>
    </xf>
    <xf numFmtId="0" fontId="27" fillId="0" borderId="2" xfId="0" applyFont="1" applyBorder="1" applyAlignment="1">
      <alignment horizontal="left" vertical="center"/>
    </xf>
    <xf numFmtId="0" fontId="27" fillId="0" borderId="32" xfId="0" applyFont="1" applyBorder="1" applyAlignment="1">
      <alignment horizontal="left" vertical="center"/>
    </xf>
    <xf numFmtId="0" fontId="27" fillId="0" borderId="0" xfId="0" applyFont="1" applyAlignment="1">
      <alignment horizontal="left" vertical="center"/>
    </xf>
    <xf numFmtId="44" fontId="32" fillId="0" borderId="0" xfId="0" applyNumberFormat="1" applyFont="1" applyAlignment="1">
      <alignment horizontal="left" vertical="center"/>
    </xf>
    <xf numFmtId="0" fontId="29" fillId="0" borderId="0" xfId="0" applyFont="1" applyAlignment="1">
      <alignment horizontal="left" vertical="center"/>
    </xf>
    <xf numFmtId="0" fontId="26" fillId="0" borderId="35" xfId="0" applyFont="1" applyBorder="1" applyAlignment="1">
      <alignment horizontal="left" vertical="center" wrapText="1"/>
    </xf>
    <xf numFmtId="0" fontId="26" fillId="0" borderId="36" xfId="0" applyFont="1" applyBorder="1" applyAlignment="1">
      <alignment horizontal="left" vertical="center" wrapText="1"/>
    </xf>
    <xf numFmtId="0" fontId="26" fillId="0" borderId="34" xfId="0" applyFont="1" applyBorder="1" applyAlignment="1">
      <alignment horizontal="left" vertical="center" wrapText="1"/>
    </xf>
    <xf numFmtId="0" fontId="26" fillId="0" borderId="6" xfId="0" applyFont="1" applyBorder="1" applyAlignment="1">
      <alignment horizontal="left" vertical="center" wrapText="1"/>
    </xf>
    <xf numFmtId="0" fontId="26" fillId="0" borderId="33" xfId="0" applyFont="1" applyBorder="1" applyAlignment="1">
      <alignment horizontal="left" vertical="center"/>
    </xf>
    <xf numFmtId="0" fontId="26" fillId="0" borderId="17" xfId="0" applyFont="1" applyBorder="1" applyAlignment="1">
      <alignment horizontal="left" vertical="center"/>
    </xf>
    <xf numFmtId="0" fontId="26" fillId="0" borderId="0" xfId="0" applyFont="1" applyAlignment="1">
      <alignment horizontal="left" vertical="center"/>
    </xf>
    <xf numFmtId="0" fontId="27" fillId="0" borderId="20" xfId="0" applyFont="1" applyBorder="1" applyAlignment="1">
      <alignment vertical="center" wrapText="1"/>
    </xf>
    <xf numFmtId="0" fontId="0" fillId="3" borderId="0" xfId="0" applyFill="1" applyAlignment="1">
      <alignment wrapText="1"/>
    </xf>
    <xf numFmtId="0" fontId="8" fillId="6" borderId="0" xfId="0" applyFont="1" applyFill="1" applyAlignment="1">
      <alignment horizontal="left" vertical="center"/>
    </xf>
    <xf numFmtId="0" fontId="0" fillId="6" borderId="0" xfId="0" applyFill="1" applyAlignment="1">
      <alignment horizontal="center" vertical="center"/>
    </xf>
    <xf numFmtId="2" fontId="0" fillId="6" borderId="0" xfId="0" applyNumberFormat="1" applyFill="1"/>
    <xf numFmtId="0" fontId="0" fillId="6" borderId="1" xfId="0" applyFill="1" applyBorder="1" applyAlignment="1">
      <alignment horizontal="center" vertical="center"/>
    </xf>
    <xf numFmtId="2" fontId="0" fillId="6" borderId="11" xfId="0" applyNumberFormat="1" applyFill="1" applyBorder="1"/>
    <xf numFmtId="0" fontId="8" fillId="5" borderId="1" xfId="0" applyFont="1" applyFill="1" applyBorder="1" applyAlignment="1">
      <alignment horizontal="center" vertical="center"/>
    </xf>
    <xf numFmtId="0" fontId="8" fillId="6" borderId="4" xfId="0" applyFont="1" applyFill="1" applyBorder="1" applyAlignment="1">
      <alignment horizontal="left" vertical="center"/>
    </xf>
    <xf numFmtId="0" fontId="8" fillId="6" borderId="5" xfId="0" applyFont="1" applyFill="1" applyBorder="1" applyAlignment="1">
      <alignment horizontal="left" vertical="center"/>
    </xf>
    <xf numFmtId="0" fontId="8" fillId="6" borderId="6" xfId="0" applyFont="1" applyFill="1" applyBorder="1" applyAlignment="1">
      <alignment horizontal="left" vertical="center"/>
    </xf>
    <xf numFmtId="0" fontId="8" fillId="5" borderId="4" xfId="0" applyFont="1" applyFill="1" applyBorder="1" applyAlignment="1">
      <alignment horizontal="left" vertical="center"/>
    </xf>
    <xf numFmtId="0" fontId="8" fillId="5" borderId="5" xfId="0" applyFont="1" applyFill="1" applyBorder="1" applyAlignment="1">
      <alignment horizontal="left" vertical="center"/>
    </xf>
    <xf numFmtId="0" fontId="8" fillId="5" borderId="6" xfId="0" applyFont="1" applyFill="1" applyBorder="1" applyAlignment="1">
      <alignment horizontal="left" vertical="center"/>
    </xf>
    <xf numFmtId="0" fontId="0" fillId="0" borderId="0" xfId="0" applyAlignment="1">
      <alignment horizontal="center" vertical="center"/>
    </xf>
    <xf numFmtId="22" fontId="1" fillId="5" borderId="9" xfId="0" applyNumberFormat="1" applyFont="1" applyFill="1" applyBorder="1" applyAlignment="1">
      <alignment horizontal="center" vertical="center" wrapText="1"/>
    </xf>
    <xf numFmtId="0" fontId="31" fillId="4" borderId="10" xfId="0" applyFont="1" applyFill="1" applyBorder="1" applyAlignment="1">
      <alignment horizontal="center" vertical="center"/>
    </xf>
    <xf numFmtId="0" fontId="31" fillId="4" borderId="1" xfId="0" applyFont="1" applyFill="1" applyBorder="1" applyAlignment="1">
      <alignment horizontal="center" vertical="center"/>
    </xf>
    <xf numFmtId="0" fontId="31" fillId="4" borderId="11" xfId="0" applyFont="1" applyFill="1" applyBorder="1" applyAlignment="1">
      <alignment horizontal="center" vertical="center"/>
    </xf>
    <xf numFmtId="165" fontId="31" fillId="4" borderId="29" xfId="0" applyNumberFormat="1" applyFont="1" applyFill="1" applyBorder="1" applyAlignment="1">
      <alignment horizontal="center" vertical="center"/>
    </xf>
    <xf numFmtId="165" fontId="31" fillId="4" borderId="30" xfId="0" applyNumberFormat="1" applyFont="1" applyFill="1" applyBorder="1" applyAlignment="1">
      <alignment horizontal="center" vertical="center"/>
    </xf>
    <xf numFmtId="165" fontId="31" fillId="4" borderId="31" xfId="0" applyNumberFormat="1" applyFont="1" applyFill="1" applyBorder="1" applyAlignment="1">
      <alignment horizontal="center" vertical="center"/>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49" fontId="5"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49" fontId="5" fillId="8" borderId="1" xfId="0" quotePrefix="1" applyNumberFormat="1" applyFont="1" applyFill="1" applyBorder="1" applyAlignment="1">
      <alignment horizontal="left" vertical="center" wrapText="1"/>
    </xf>
    <xf numFmtId="0" fontId="3" fillId="8" borderId="1" xfId="0" applyFont="1" applyFill="1" applyBorder="1" applyAlignment="1">
      <alignment horizontal="left" vertical="center" wrapText="1"/>
    </xf>
    <xf numFmtId="0" fontId="9" fillId="0" borderId="14" xfId="0" applyFont="1" applyBorder="1" applyAlignment="1">
      <alignment horizontal="center" vertical="center" wrapText="1"/>
    </xf>
    <xf numFmtId="0" fontId="5"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13" xfId="0" applyFont="1" applyBorder="1" applyAlignment="1">
      <alignment horizontal="left" vertical="center" wrapText="1"/>
    </xf>
    <xf numFmtId="0" fontId="2" fillId="0" borderId="2" xfId="0" applyFont="1" applyBorder="1" applyAlignment="1">
      <alignment horizontal="left" vertical="center" wrapText="1"/>
    </xf>
    <xf numFmtId="0" fontId="5" fillId="8" borderId="3" xfId="0" applyFont="1" applyFill="1" applyBorder="1" applyAlignment="1">
      <alignment horizontal="left" vertical="center" wrapText="1"/>
    </xf>
    <xf numFmtId="0" fontId="5" fillId="8" borderId="13" xfId="0" applyFont="1" applyFill="1" applyBorder="1" applyAlignment="1">
      <alignment horizontal="left" vertical="center" wrapText="1"/>
    </xf>
    <xf numFmtId="0" fontId="5" fillId="8" borderId="2" xfId="0" applyFont="1" applyFill="1" applyBorder="1" applyAlignment="1">
      <alignment horizontal="left" vertical="center" wrapText="1"/>
    </xf>
    <xf numFmtId="49" fontId="5" fillId="8" borderId="1" xfId="0" quotePrefix="1" applyNumberFormat="1" applyFont="1" applyFill="1" applyBorder="1" applyAlignment="1">
      <alignment horizontal="left" vertical="center"/>
    </xf>
    <xf numFmtId="49" fontId="5" fillId="0" borderId="1" xfId="0" quotePrefix="1" applyNumberFormat="1" applyFont="1" applyBorder="1" applyAlignment="1">
      <alignment horizontal="left" vertical="center" wrapText="1"/>
    </xf>
    <xf numFmtId="0" fontId="5" fillId="0" borderId="1" xfId="0" applyFont="1" applyBorder="1" applyAlignment="1">
      <alignment horizontal="left" vertical="center" wrapText="1"/>
    </xf>
    <xf numFmtId="49" fontId="5" fillId="0" borderId="1" xfId="0" quotePrefix="1" applyNumberFormat="1" applyFont="1" applyBorder="1" applyAlignment="1">
      <alignment horizontal="left" vertical="center"/>
    </xf>
    <xf numFmtId="49" fontId="3" fillId="8" borderId="1" xfId="0" quotePrefix="1"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8" borderId="1" xfId="0" applyFont="1" applyFill="1" applyBorder="1" applyAlignment="1">
      <alignment horizontal="left" vertical="center" wrapText="1"/>
    </xf>
    <xf numFmtId="0" fontId="2" fillId="0" borderId="1" xfId="0" applyFont="1" applyBorder="1" applyAlignment="1">
      <alignment horizontal="left" vertical="center"/>
    </xf>
    <xf numFmtId="49" fontId="5" fillId="8" borderId="3" xfId="0" quotePrefix="1" applyNumberFormat="1" applyFont="1" applyFill="1" applyBorder="1" applyAlignment="1">
      <alignment horizontal="left" vertical="center" wrapText="1"/>
    </xf>
    <xf numFmtId="49" fontId="5" fillId="8" borderId="13" xfId="0" quotePrefix="1" applyNumberFormat="1" applyFont="1" applyFill="1" applyBorder="1" applyAlignment="1">
      <alignment horizontal="left" vertical="center" wrapText="1"/>
    </xf>
    <xf numFmtId="49" fontId="5" fillId="8" borderId="2" xfId="0" quotePrefix="1" applyNumberFormat="1" applyFont="1" applyFill="1" applyBorder="1" applyAlignment="1">
      <alignment horizontal="left" vertical="center" wrapText="1"/>
    </xf>
    <xf numFmtId="49" fontId="4" fillId="0" borderId="1" xfId="0" applyNumberFormat="1" applyFont="1" applyBorder="1" applyAlignment="1">
      <alignment horizontal="left" vertical="center"/>
    </xf>
  </cellXfs>
  <cellStyles count="4">
    <cellStyle name="Normal" xfId="0" builtinId="0"/>
    <cellStyle name="Normal 2" xfId="1" xr:uid="{00000000-0005-0000-0000-000001000000}"/>
    <cellStyle name="Normal 2 2" xfId="2" xr:uid="{00000000-0005-0000-0000-000002000000}"/>
    <cellStyle name="Normal 2 2 2" xfId="3" xr:uid="{00000000-0005-0000-0000-000003000000}"/>
  </cellStyles>
  <dxfs count="1">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71"/>
  <sheetViews>
    <sheetView topLeftCell="A16" zoomScaleNormal="100" workbookViewId="0">
      <selection activeCell="B5" sqref="B5"/>
    </sheetView>
  </sheetViews>
  <sheetFormatPr defaultColWidth="9.36328125" defaultRowHeight="14.5" outlineLevelRow="1" outlineLevelCol="1" x14ac:dyDescent="0.35"/>
  <cols>
    <col min="1" max="1" width="16.6328125" customWidth="1"/>
    <col min="2" max="2" width="71.36328125" customWidth="1"/>
    <col min="3" max="3" width="16.54296875" style="101" customWidth="1"/>
    <col min="4" max="4" width="15.6328125" customWidth="1" outlineLevel="1"/>
    <col min="5" max="6" width="18.54296875" customWidth="1" outlineLevel="1"/>
    <col min="7" max="7" width="10.36328125" customWidth="1" outlineLevel="1"/>
  </cols>
  <sheetData>
    <row r="1" spans="1:10" ht="45.65" customHeight="1" x14ac:dyDescent="0.35">
      <c r="A1" s="222" t="s">
        <v>420</v>
      </c>
      <c r="B1" s="222"/>
      <c r="C1" s="121"/>
    </row>
    <row r="2" spans="1:10" x14ac:dyDescent="0.35">
      <c r="B2" s="103" t="s">
        <v>434</v>
      </c>
      <c r="G2" s="122"/>
      <c r="H2" s="122"/>
    </row>
    <row r="3" spans="1:10" x14ac:dyDescent="0.35">
      <c r="G3" s="123"/>
      <c r="H3" s="123"/>
    </row>
    <row r="5" spans="1:10" x14ac:dyDescent="0.35">
      <c r="A5" s="2"/>
      <c r="B5" s="2" t="s">
        <v>436</v>
      </c>
      <c r="C5" s="102"/>
      <c r="D5" s="2"/>
      <c r="E5" s="2"/>
      <c r="F5" s="2"/>
      <c r="G5" s="2"/>
    </row>
    <row r="6" spans="1:10" ht="26.4" customHeight="1" thickBot="1" x14ac:dyDescent="0.4">
      <c r="A6" s="209" t="s">
        <v>413</v>
      </c>
      <c r="B6" s="1"/>
      <c r="C6" s="100"/>
      <c r="D6" s="1"/>
      <c r="E6" s="1"/>
      <c r="F6" s="1"/>
      <c r="G6" s="1"/>
      <c r="H6" s="104"/>
      <c r="I6" s="104"/>
    </row>
    <row r="7" spans="1:10" ht="47.75" customHeight="1" x14ac:dyDescent="0.35">
      <c r="A7" s="105"/>
      <c r="B7" s="184" t="s">
        <v>430</v>
      </c>
      <c r="C7" s="127" t="s">
        <v>427</v>
      </c>
      <c r="D7" s="223" t="s">
        <v>431</v>
      </c>
      <c r="E7" s="223"/>
      <c r="F7" s="223"/>
      <c r="G7" s="223"/>
      <c r="H7" s="118" t="s">
        <v>44</v>
      </c>
      <c r="I7" s="129" t="s">
        <v>427</v>
      </c>
    </row>
    <row r="8" spans="1:10" ht="15.75" customHeight="1" x14ac:dyDescent="0.35">
      <c r="A8" s="82" t="s">
        <v>11</v>
      </c>
      <c r="B8" s="119" t="s">
        <v>435</v>
      </c>
      <c r="C8" s="124">
        <f>SUM(I8)</f>
        <v>0</v>
      </c>
      <c r="D8" s="219" t="s">
        <v>435</v>
      </c>
      <c r="E8" s="220"/>
      <c r="F8" s="220"/>
      <c r="G8" s="221"/>
      <c r="H8" s="125" t="s">
        <v>26</v>
      </c>
      <c r="I8" s="126"/>
    </row>
    <row r="9" spans="1:10" ht="15.75" customHeight="1" x14ac:dyDescent="0.35">
      <c r="A9" s="107"/>
      <c r="B9" s="106" t="s">
        <v>55</v>
      </c>
      <c r="C9" s="130">
        <f>SUM(C10)</f>
        <v>0</v>
      </c>
    </row>
    <row r="10" spans="1:10" ht="15.75" customHeight="1" x14ac:dyDescent="0.35">
      <c r="A10" s="107">
        <v>100020</v>
      </c>
      <c r="B10" s="133" t="s">
        <v>61</v>
      </c>
      <c r="C10" s="124">
        <v>0</v>
      </c>
      <c r="D10" s="219"/>
      <c r="E10" s="220"/>
      <c r="F10" s="220"/>
      <c r="G10" s="221"/>
      <c r="H10" s="125"/>
      <c r="I10" s="126"/>
    </row>
    <row r="11" spans="1:10" ht="15.75" customHeight="1" x14ac:dyDescent="0.35">
      <c r="A11" s="107"/>
      <c r="B11" s="133"/>
      <c r="C11" s="124"/>
      <c r="D11" s="210"/>
      <c r="E11" s="210"/>
      <c r="F11" s="210"/>
      <c r="G11" s="210"/>
      <c r="H11" s="211"/>
      <c r="I11" s="212"/>
    </row>
    <row r="12" spans="1:10" ht="15.75" customHeight="1" outlineLevel="1" x14ac:dyDescent="0.35">
      <c r="A12" s="107"/>
      <c r="B12" s="106" t="s">
        <v>71</v>
      </c>
      <c r="C12" s="130">
        <f>SUM(C1)</f>
        <v>0</v>
      </c>
      <c r="D12" s="104"/>
      <c r="E12" s="104"/>
      <c r="F12" s="104"/>
      <c r="G12" s="104"/>
      <c r="H12" s="104"/>
      <c r="I12" s="104"/>
      <c r="J12" s="104"/>
    </row>
    <row r="13" spans="1:10" ht="15.75" customHeight="1" outlineLevel="1" x14ac:dyDescent="0.35">
      <c r="A13" s="180">
        <v>140000</v>
      </c>
      <c r="B13" s="181" t="s">
        <v>134</v>
      </c>
      <c r="C13" s="183">
        <f>SUM(C14)</f>
        <v>0</v>
      </c>
      <c r="D13" s="173"/>
      <c r="E13" s="173"/>
      <c r="F13" s="173"/>
      <c r="G13" s="173"/>
      <c r="H13" s="174"/>
      <c r="I13" s="121"/>
    </row>
    <row r="14" spans="1:10" ht="15.75" customHeight="1" outlineLevel="1" x14ac:dyDescent="0.35">
      <c r="A14" s="109">
        <v>140040</v>
      </c>
      <c r="B14" s="178" t="s">
        <v>156</v>
      </c>
      <c r="C14" s="179">
        <f>SUM(I15)</f>
        <v>0</v>
      </c>
      <c r="D14" s="215"/>
      <c r="E14" s="215"/>
      <c r="F14" s="215"/>
      <c r="G14" s="215"/>
      <c r="H14" s="125"/>
      <c r="I14" s="126"/>
    </row>
    <row r="15" spans="1:10" ht="15.75" customHeight="1" outlineLevel="1" x14ac:dyDescent="0.35">
      <c r="A15" s="175">
        <v>150000</v>
      </c>
      <c r="B15" s="176" t="s">
        <v>164</v>
      </c>
      <c r="C15" s="177">
        <f>SUM(C16)</f>
        <v>0</v>
      </c>
      <c r="H15" s="213"/>
    </row>
    <row r="16" spans="1:10" ht="15.75" customHeight="1" x14ac:dyDescent="0.35">
      <c r="A16" s="110">
        <v>150060</v>
      </c>
      <c r="B16" s="135" t="s">
        <v>6</v>
      </c>
      <c r="C16" s="124">
        <f>SUM(I17)</f>
        <v>0</v>
      </c>
      <c r="D16" s="215"/>
      <c r="E16" s="215"/>
      <c r="F16" s="215"/>
      <c r="G16" s="215"/>
      <c r="H16" s="125"/>
      <c r="I16" s="126"/>
    </row>
    <row r="17" spans="1:9" ht="15.75" customHeight="1" x14ac:dyDescent="0.35">
      <c r="A17" s="110"/>
      <c r="B17" s="113"/>
      <c r="C17" s="131"/>
      <c r="D17" s="216"/>
      <c r="E17" s="217"/>
      <c r="F17" s="217"/>
      <c r="G17" s="218"/>
      <c r="H17" s="213"/>
      <c r="I17" s="214"/>
    </row>
    <row r="18" spans="1:9" ht="15.75" customHeight="1" outlineLevel="1" x14ac:dyDescent="0.35">
      <c r="A18" s="111"/>
      <c r="B18" s="113"/>
      <c r="C18" s="131"/>
      <c r="D18" s="216"/>
      <c r="E18" s="217"/>
      <c r="F18" s="217"/>
      <c r="G18" s="218"/>
      <c r="H18" s="213"/>
      <c r="I18" s="214"/>
    </row>
    <row r="19" spans="1:9" ht="15.75" customHeight="1" outlineLevel="1" x14ac:dyDescent="0.35">
      <c r="A19" s="112">
        <v>190000</v>
      </c>
      <c r="B19" s="108" t="s">
        <v>301</v>
      </c>
      <c r="C19" s="132">
        <f>SUM(C20,C21)</f>
        <v>0</v>
      </c>
      <c r="H19" s="213"/>
    </row>
    <row r="20" spans="1:9" ht="15.75" customHeight="1" outlineLevel="1" x14ac:dyDescent="0.35">
      <c r="A20" s="111">
        <v>190040</v>
      </c>
      <c r="B20" s="134" t="s">
        <v>25</v>
      </c>
      <c r="C20" s="124"/>
      <c r="D20" s="219"/>
      <c r="E20" s="220"/>
      <c r="F20" s="220"/>
      <c r="G20" s="221"/>
      <c r="H20" s="125"/>
      <c r="I20" s="126"/>
    </row>
    <row r="21" spans="1:9" ht="15.75" customHeight="1" outlineLevel="1" x14ac:dyDescent="0.35">
      <c r="A21" s="111">
        <v>190050</v>
      </c>
      <c r="B21" s="114" t="s">
        <v>24</v>
      </c>
      <c r="C21" s="131"/>
      <c r="D21" s="219"/>
      <c r="E21" s="220"/>
      <c r="F21" s="220"/>
      <c r="G21" s="221"/>
      <c r="H21" s="125"/>
      <c r="I21" s="126"/>
    </row>
    <row r="22" spans="1:9" x14ac:dyDescent="0.35">
      <c r="A22" s="1"/>
      <c r="B22" s="2" t="s">
        <v>426</v>
      </c>
      <c r="C22" s="99">
        <f>SUM(C8:C9,C12)</f>
        <v>0</v>
      </c>
      <c r="D22" s="2"/>
      <c r="E22" s="2" t="s">
        <v>426</v>
      </c>
      <c r="F22" s="1"/>
      <c r="G22" s="1"/>
      <c r="H22" s="128"/>
      <c r="I22" s="3">
        <f>SUM(I8,I10,I14,I16,I20,I21)</f>
        <v>0</v>
      </c>
    </row>
    <row r="23" spans="1:9" x14ac:dyDescent="0.35">
      <c r="D23" s="1"/>
      <c r="E23" s="1" t="s">
        <v>45</v>
      </c>
      <c r="F23" s="1"/>
      <c r="G23" s="1"/>
      <c r="H23" s="128"/>
      <c r="I23" s="1"/>
    </row>
    <row r="24" spans="1:9" x14ac:dyDescent="0.35">
      <c r="D24" s="1"/>
      <c r="E24" s="1"/>
      <c r="F24" s="1"/>
      <c r="G24" s="1"/>
      <c r="H24" s="128"/>
      <c r="I24" s="1"/>
    </row>
    <row r="25" spans="1:9" x14ac:dyDescent="0.35">
      <c r="D25" s="1"/>
      <c r="E25" s="1" t="s">
        <v>23</v>
      </c>
      <c r="F25" s="1"/>
      <c r="G25" s="1"/>
      <c r="H25" s="128"/>
      <c r="I25" s="1" t="s">
        <v>22</v>
      </c>
    </row>
    <row r="27" spans="1:9" ht="18.5" x14ac:dyDescent="0.45">
      <c r="B27" s="120" t="s">
        <v>414</v>
      </c>
      <c r="C27" s="117"/>
    </row>
    <row r="28" spans="1:9" ht="18.5" x14ac:dyDescent="0.45">
      <c r="B28" s="120" t="s">
        <v>428</v>
      </c>
      <c r="C28" s="117"/>
      <c r="D28" s="117"/>
      <c r="E28" s="117"/>
      <c r="F28" s="117"/>
      <c r="G28" s="117"/>
    </row>
    <row r="29" spans="1:9" x14ac:dyDescent="0.35">
      <c r="D29" s="115"/>
      <c r="E29" s="116"/>
    </row>
    <row r="30" spans="1:9" x14ac:dyDescent="0.35">
      <c r="D30" s="115"/>
      <c r="E30" s="116"/>
    </row>
    <row r="31" spans="1:9" x14ac:dyDescent="0.35">
      <c r="D31" s="115"/>
      <c r="E31" s="116"/>
    </row>
    <row r="469" spans="3:3" x14ac:dyDescent="0.35">
      <c r="C469" s="121"/>
    </row>
    <row r="470" spans="3:3" x14ac:dyDescent="0.35">
      <c r="C470" s="121"/>
    </row>
    <row r="471" spans="3:3" x14ac:dyDescent="0.35">
      <c r="C471" s="121"/>
    </row>
  </sheetData>
  <mergeCells count="10">
    <mergeCell ref="D14:G14"/>
    <mergeCell ref="D18:G18"/>
    <mergeCell ref="D17:G17"/>
    <mergeCell ref="D21:G21"/>
    <mergeCell ref="A1:B1"/>
    <mergeCell ref="D7:G7"/>
    <mergeCell ref="D8:G8"/>
    <mergeCell ref="D16:G16"/>
    <mergeCell ref="D10:G10"/>
    <mergeCell ref="D20:G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85D41-6CD5-4340-9344-C378995997EB}">
  <sheetPr>
    <pageSetUpPr fitToPage="1"/>
  </sheetPr>
  <dimension ref="A1:P252"/>
  <sheetViews>
    <sheetView tabSelected="1" zoomScale="70" zoomScaleNormal="70" workbookViewId="0">
      <selection activeCell="B3" sqref="B3"/>
    </sheetView>
  </sheetViews>
  <sheetFormatPr defaultColWidth="9.36328125" defaultRowHeight="14.5" x14ac:dyDescent="0.35"/>
  <cols>
    <col min="1" max="1" width="14.08984375" style="165" customWidth="1"/>
    <col min="2" max="2" width="71.36328125" style="161" bestFit="1" customWidth="1"/>
    <col min="3" max="3" width="27.453125" style="161" customWidth="1"/>
    <col min="4" max="4" width="10.6328125" style="161" customWidth="1"/>
    <col min="5" max="5" width="15.6328125" style="207" customWidth="1"/>
    <col min="6" max="6" width="19.6328125" style="207" customWidth="1"/>
    <col min="7" max="7" width="17" style="166" customWidth="1"/>
    <col min="8" max="8" width="16.36328125" style="166" customWidth="1"/>
    <col min="9" max="15" width="17.36328125" style="165" customWidth="1"/>
    <col min="16" max="16" width="16.6328125" style="137" customWidth="1"/>
    <col min="17" max="16384" width="9.36328125" style="137"/>
  </cols>
  <sheetData>
    <row r="1" spans="1:15" ht="80" customHeight="1" thickBot="1" x14ac:dyDescent="0.4">
      <c r="A1" s="230" t="s">
        <v>433</v>
      </c>
      <c r="B1" s="231"/>
      <c r="C1" s="182"/>
      <c r="D1" s="194"/>
      <c r="E1" s="194"/>
      <c r="F1" s="194"/>
      <c r="G1" s="136"/>
      <c r="H1" s="136"/>
      <c r="I1" s="137"/>
      <c r="J1" s="137"/>
      <c r="K1" s="137"/>
      <c r="L1" s="137"/>
      <c r="M1" s="137"/>
      <c r="N1" s="137"/>
      <c r="O1" s="137"/>
    </row>
    <row r="2" spans="1:15" s="142" customFormat="1" ht="44" thickBot="1" x14ac:dyDescent="0.4">
      <c r="A2" s="141" t="s">
        <v>49</v>
      </c>
      <c r="B2" s="139" t="s">
        <v>429</v>
      </c>
      <c r="C2" s="139" t="s">
        <v>432</v>
      </c>
      <c r="D2" s="140" t="s">
        <v>415</v>
      </c>
      <c r="E2" s="140" t="s">
        <v>421</v>
      </c>
      <c r="F2" s="138" t="s">
        <v>422</v>
      </c>
      <c r="G2" s="138" t="s">
        <v>423</v>
      </c>
      <c r="H2" s="140" t="s">
        <v>424</v>
      </c>
      <c r="I2" s="140" t="s">
        <v>0</v>
      </c>
      <c r="J2" s="140" t="s">
        <v>0</v>
      </c>
      <c r="K2" s="140" t="s">
        <v>0</v>
      </c>
      <c r="L2" s="140" t="s">
        <v>0</v>
      </c>
      <c r="M2" s="140" t="s">
        <v>0</v>
      </c>
      <c r="N2" s="140" t="s">
        <v>0</v>
      </c>
      <c r="O2" s="140" t="s">
        <v>0</v>
      </c>
    </row>
    <row r="3" spans="1:15" ht="55.75" customHeight="1" thickBot="1" x14ac:dyDescent="0.4">
      <c r="A3" s="143"/>
      <c r="B3" s="208"/>
      <c r="C3" s="144"/>
      <c r="D3" s="195"/>
      <c r="E3" s="195"/>
      <c r="F3" s="195"/>
      <c r="G3" s="145" t="s">
        <v>425</v>
      </c>
      <c r="H3" s="146" t="s">
        <v>425</v>
      </c>
      <c r="I3" s="147"/>
      <c r="J3" s="147"/>
      <c r="K3" s="147"/>
      <c r="L3" s="147"/>
      <c r="M3" s="147"/>
      <c r="N3" s="147"/>
      <c r="O3" s="147"/>
    </row>
    <row r="4" spans="1:15" ht="19" x14ac:dyDescent="0.35">
      <c r="A4" s="191"/>
      <c r="B4" s="192"/>
      <c r="C4" s="155"/>
      <c r="D4" s="196"/>
      <c r="E4" s="196"/>
      <c r="F4" s="196"/>
      <c r="G4" s="148"/>
      <c r="H4" s="149"/>
      <c r="I4" s="150"/>
      <c r="J4" s="150"/>
      <c r="K4" s="150"/>
      <c r="L4" s="150"/>
      <c r="M4" s="150"/>
      <c r="N4" s="150"/>
      <c r="O4" s="150"/>
    </row>
    <row r="5" spans="1:15" ht="45.5" customHeight="1" x14ac:dyDescent="0.35">
      <c r="A5" s="190"/>
      <c r="B5" s="193"/>
      <c r="C5" s="155"/>
      <c r="D5" s="155"/>
      <c r="E5" s="155"/>
      <c r="F5" s="155"/>
      <c r="G5" s="152"/>
      <c r="H5" s="153"/>
      <c r="I5" s="154"/>
      <c r="J5" s="154"/>
      <c r="K5" s="154"/>
      <c r="L5" s="154"/>
      <c r="M5" s="154"/>
      <c r="N5" s="154"/>
      <c r="O5" s="154"/>
    </row>
    <row r="6" spans="1:15" x14ac:dyDescent="0.35">
      <c r="A6" s="186"/>
      <c r="B6" s="155"/>
      <c r="C6" s="155"/>
      <c r="D6" s="155"/>
      <c r="E6" s="155"/>
      <c r="F6" s="155"/>
      <c r="G6" s="152"/>
      <c r="H6" s="153"/>
      <c r="I6" s="156"/>
      <c r="J6" s="156"/>
      <c r="K6" s="156"/>
      <c r="L6" s="156"/>
      <c r="M6" s="156"/>
      <c r="N6" s="156"/>
      <c r="O6" s="156"/>
    </row>
    <row r="7" spans="1:15" x14ac:dyDescent="0.35">
      <c r="A7" s="187"/>
      <c r="B7" s="155"/>
      <c r="C7" s="155"/>
      <c r="D7" s="157"/>
      <c r="E7" s="157"/>
      <c r="F7" s="157"/>
      <c r="G7" s="152"/>
      <c r="H7" s="153"/>
      <c r="I7" s="158"/>
      <c r="J7" s="158"/>
      <c r="K7" s="158"/>
      <c r="L7" s="158"/>
      <c r="M7" s="158"/>
      <c r="N7" s="158"/>
      <c r="O7" s="158"/>
    </row>
    <row r="8" spans="1:15" x14ac:dyDescent="0.35">
      <c r="A8" s="186"/>
      <c r="B8" s="155"/>
      <c r="C8" s="155"/>
      <c r="D8" s="155"/>
      <c r="E8" s="155"/>
      <c r="F8" s="155"/>
      <c r="G8" s="152"/>
      <c r="H8" s="153"/>
      <c r="I8" s="158"/>
      <c r="J8" s="158"/>
      <c r="K8" s="158"/>
      <c r="L8" s="158"/>
      <c r="M8" s="158"/>
      <c r="N8" s="158"/>
      <c r="O8" s="158"/>
    </row>
    <row r="9" spans="1:15" x14ac:dyDescent="0.35">
      <c r="A9" s="187"/>
      <c r="B9" s="155"/>
      <c r="C9" s="151"/>
      <c r="D9" s="155"/>
      <c r="E9" s="155"/>
      <c r="F9" s="155"/>
      <c r="G9" s="152"/>
      <c r="H9" s="153"/>
      <c r="I9" s="158"/>
      <c r="J9" s="158"/>
      <c r="K9" s="158"/>
      <c r="L9" s="158"/>
      <c r="M9" s="158"/>
      <c r="N9" s="158"/>
      <c r="O9" s="158"/>
    </row>
    <row r="10" spans="1:15" x14ac:dyDescent="0.35">
      <c r="A10" s="187"/>
      <c r="B10" s="155"/>
      <c r="C10" s="151"/>
      <c r="D10" s="157"/>
      <c r="E10" s="157"/>
      <c r="F10" s="157"/>
      <c r="G10" s="152"/>
      <c r="H10" s="153"/>
      <c r="I10" s="158"/>
      <c r="J10" s="158"/>
      <c r="K10" s="158"/>
      <c r="L10" s="158"/>
      <c r="M10" s="158"/>
      <c r="N10" s="158"/>
      <c r="O10" s="158"/>
    </row>
    <row r="11" spans="1:15" x14ac:dyDescent="0.35">
      <c r="A11" s="187"/>
      <c r="B11" s="155"/>
      <c r="C11" s="151"/>
      <c r="D11" s="157"/>
      <c r="E11" s="157"/>
      <c r="F11" s="157"/>
      <c r="G11" s="152"/>
      <c r="H11" s="153"/>
      <c r="I11" s="158"/>
      <c r="J11" s="158"/>
      <c r="K11" s="158"/>
      <c r="L11" s="158"/>
      <c r="M11" s="158"/>
      <c r="N11" s="158"/>
      <c r="O11" s="158"/>
    </row>
    <row r="12" spans="1:15" x14ac:dyDescent="0.35">
      <c r="A12" s="187"/>
      <c r="B12" s="155"/>
      <c r="C12" s="151"/>
      <c r="D12" s="157"/>
      <c r="E12" s="157"/>
      <c r="F12" s="157"/>
      <c r="G12" s="152"/>
      <c r="H12" s="153"/>
      <c r="I12" s="158"/>
      <c r="J12" s="158"/>
      <c r="K12" s="158"/>
      <c r="L12" s="158"/>
      <c r="M12" s="158"/>
      <c r="N12" s="158"/>
      <c r="O12" s="158"/>
    </row>
    <row r="13" spans="1:15" x14ac:dyDescent="0.35">
      <c r="A13" s="187"/>
      <c r="B13" s="155"/>
      <c r="C13" s="151"/>
      <c r="D13" s="157"/>
      <c r="E13" s="157"/>
      <c r="F13" s="157"/>
      <c r="G13" s="152"/>
      <c r="H13" s="153"/>
      <c r="I13" s="158"/>
      <c r="J13" s="158"/>
      <c r="K13" s="158"/>
      <c r="L13" s="158"/>
      <c r="M13" s="158"/>
      <c r="N13" s="158"/>
      <c r="O13" s="158"/>
    </row>
    <row r="14" spans="1:15" x14ac:dyDescent="0.35">
      <c r="A14" s="187"/>
      <c r="B14" s="155"/>
      <c r="C14" s="151"/>
      <c r="D14" s="155"/>
      <c r="E14" s="155"/>
      <c r="F14" s="155"/>
      <c r="G14" s="152"/>
      <c r="H14" s="153"/>
      <c r="I14" s="158"/>
      <c r="J14" s="158"/>
      <c r="K14" s="158"/>
      <c r="L14" s="158"/>
      <c r="M14" s="158"/>
      <c r="N14" s="158"/>
      <c r="O14" s="158"/>
    </row>
    <row r="15" spans="1:15" x14ac:dyDescent="0.35">
      <c r="A15" s="187"/>
      <c r="B15" s="155"/>
      <c r="C15" s="157"/>
      <c r="D15" s="157"/>
      <c r="E15" s="157"/>
      <c r="F15" s="157"/>
      <c r="G15" s="152"/>
      <c r="H15" s="153"/>
      <c r="I15" s="158"/>
      <c r="J15" s="158"/>
      <c r="K15" s="158"/>
      <c r="L15" s="158"/>
      <c r="M15" s="158"/>
      <c r="N15" s="158"/>
      <c r="O15" s="158"/>
    </row>
    <row r="16" spans="1:15" x14ac:dyDescent="0.35">
      <c r="A16" s="187"/>
      <c r="B16" s="155"/>
      <c r="C16" s="157"/>
      <c r="D16" s="157"/>
      <c r="E16" s="157"/>
      <c r="F16" s="157"/>
      <c r="G16" s="152"/>
      <c r="H16" s="153"/>
      <c r="I16" s="158"/>
      <c r="J16" s="158"/>
      <c r="K16" s="158"/>
      <c r="L16" s="158"/>
      <c r="M16" s="158"/>
      <c r="N16" s="158"/>
      <c r="O16" s="158"/>
    </row>
    <row r="17" spans="1:15" x14ac:dyDescent="0.35">
      <c r="A17" s="187"/>
      <c r="B17" s="155"/>
      <c r="C17" s="157"/>
      <c r="D17" s="157"/>
      <c r="E17" s="157"/>
      <c r="F17" s="157"/>
      <c r="G17" s="152"/>
      <c r="H17" s="153"/>
      <c r="I17" s="158"/>
      <c r="J17" s="158"/>
      <c r="K17" s="158"/>
      <c r="L17" s="158"/>
      <c r="M17" s="158"/>
      <c r="N17" s="158"/>
      <c r="O17" s="158"/>
    </row>
    <row r="18" spans="1:15" x14ac:dyDescent="0.35">
      <c r="A18" s="187"/>
      <c r="B18" s="155"/>
      <c r="C18" s="157"/>
      <c r="D18" s="157"/>
      <c r="E18" s="157"/>
      <c r="F18" s="157"/>
      <c r="G18" s="152"/>
      <c r="H18" s="153"/>
      <c r="I18" s="158"/>
      <c r="J18" s="158"/>
      <c r="K18" s="158"/>
      <c r="L18" s="158"/>
      <c r="M18" s="158"/>
      <c r="N18" s="158"/>
      <c r="O18" s="158"/>
    </row>
    <row r="19" spans="1:15" x14ac:dyDescent="0.35">
      <c r="A19" s="187"/>
      <c r="B19" s="155"/>
      <c r="C19" s="151"/>
      <c r="D19" s="155"/>
      <c r="E19" s="155"/>
      <c r="F19" s="155"/>
      <c r="G19" s="152"/>
      <c r="H19" s="153"/>
      <c r="I19" s="158"/>
      <c r="J19" s="158"/>
      <c r="K19" s="158"/>
      <c r="L19" s="158"/>
      <c r="M19" s="158"/>
      <c r="N19" s="158"/>
      <c r="O19" s="158"/>
    </row>
    <row r="20" spans="1:15" x14ac:dyDescent="0.35">
      <c r="A20" s="187"/>
      <c r="B20" s="155"/>
      <c r="C20" s="157"/>
      <c r="D20" s="157"/>
      <c r="E20" s="157"/>
      <c r="F20" s="157"/>
      <c r="G20" s="152"/>
      <c r="H20" s="153"/>
      <c r="I20" s="158"/>
      <c r="J20" s="158"/>
      <c r="K20" s="158"/>
      <c r="L20" s="158"/>
      <c r="M20" s="158"/>
      <c r="N20" s="158"/>
      <c r="O20" s="158"/>
    </row>
    <row r="21" spans="1:15" x14ac:dyDescent="0.35">
      <c r="A21" s="187"/>
      <c r="B21" s="155"/>
      <c r="C21" s="157"/>
      <c r="D21" s="157"/>
      <c r="E21" s="157"/>
      <c r="F21" s="157"/>
      <c r="G21" s="152"/>
      <c r="H21" s="153"/>
      <c r="I21" s="158"/>
      <c r="J21" s="158"/>
      <c r="K21" s="158"/>
      <c r="L21" s="158"/>
      <c r="M21" s="158"/>
      <c r="N21" s="158"/>
      <c r="O21" s="158"/>
    </row>
    <row r="22" spans="1:15" x14ac:dyDescent="0.35">
      <c r="A22" s="186"/>
      <c r="B22" s="155"/>
      <c r="C22" s="151"/>
      <c r="D22" s="155"/>
      <c r="E22" s="155"/>
      <c r="F22" s="155"/>
      <c r="G22" s="152"/>
      <c r="H22" s="153"/>
      <c r="I22" s="158"/>
      <c r="J22" s="158"/>
      <c r="K22" s="158"/>
      <c r="L22" s="158"/>
      <c r="M22" s="158"/>
      <c r="N22" s="158"/>
      <c r="O22" s="158"/>
    </row>
    <row r="23" spans="1:15" x14ac:dyDescent="0.35">
      <c r="A23" s="187"/>
      <c r="B23" s="155"/>
      <c r="C23" s="151"/>
      <c r="D23" s="155"/>
      <c r="E23" s="155"/>
      <c r="F23" s="155"/>
      <c r="G23" s="152"/>
      <c r="H23" s="153"/>
      <c r="I23" s="158"/>
      <c r="J23" s="158"/>
      <c r="K23" s="158"/>
      <c r="L23" s="158"/>
      <c r="M23" s="158"/>
      <c r="N23" s="158"/>
      <c r="O23" s="158"/>
    </row>
    <row r="24" spans="1:15" x14ac:dyDescent="0.35">
      <c r="A24" s="187"/>
      <c r="B24" s="155"/>
      <c r="C24" s="157"/>
      <c r="D24" s="157"/>
      <c r="E24" s="157"/>
      <c r="F24" s="157"/>
      <c r="G24" s="152"/>
      <c r="H24" s="153"/>
      <c r="I24" s="158"/>
      <c r="J24" s="158"/>
      <c r="K24" s="158"/>
      <c r="L24" s="158"/>
      <c r="M24" s="158"/>
      <c r="N24" s="158"/>
      <c r="O24" s="158"/>
    </row>
    <row r="25" spans="1:15" x14ac:dyDescent="0.35">
      <c r="A25" s="187"/>
      <c r="B25" s="155"/>
      <c r="C25" s="157"/>
      <c r="D25" s="157"/>
      <c r="E25" s="157"/>
      <c r="F25" s="157"/>
      <c r="G25" s="152"/>
      <c r="H25" s="153"/>
      <c r="I25" s="158"/>
      <c r="J25" s="158"/>
      <c r="K25" s="158"/>
      <c r="L25" s="158"/>
      <c r="M25" s="158"/>
      <c r="N25" s="158"/>
      <c r="O25" s="158"/>
    </row>
    <row r="26" spans="1:15" x14ac:dyDescent="0.35">
      <c r="A26" s="187"/>
      <c r="B26" s="155"/>
      <c r="C26" s="157"/>
      <c r="D26" s="157"/>
      <c r="E26" s="157"/>
      <c r="F26" s="157"/>
      <c r="G26" s="152"/>
      <c r="H26" s="153"/>
      <c r="I26" s="158"/>
      <c r="J26" s="158"/>
      <c r="K26" s="158"/>
      <c r="L26" s="158"/>
      <c r="M26" s="158"/>
      <c r="N26" s="158"/>
      <c r="O26" s="158"/>
    </row>
    <row r="27" spans="1:15" x14ac:dyDescent="0.35">
      <c r="A27" s="187"/>
      <c r="B27" s="157"/>
      <c r="C27" s="157"/>
      <c r="D27" s="157"/>
      <c r="E27" s="157"/>
      <c r="F27" s="157"/>
      <c r="G27" s="152"/>
      <c r="H27" s="153"/>
      <c r="I27" s="158"/>
      <c r="J27" s="158"/>
      <c r="K27" s="158"/>
      <c r="L27" s="158"/>
      <c r="M27" s="158"/>
      <c r="N27" s="158"/>
      <c r="O27" s="158"/>
    </row>
    <row r="28" spans="1:15" x14ac:dyDescent="0.35">
      <c r="A28" s="187"/>
      <c r="B28" s="157"/>
      <c r="C28" s="157"/>
      <c r="D28" s="157"/>
      <c r="E28" s="157"/>
      <c r="F28" s="157"/>
      <c r="G28" s="152"/>
      <c r="H28" s="153"/>
      <c r="I28" s="158"/>
      <c r="J28" s="158"/>
      <c r="K28" s="158"/>
      <c r="L28" s="158"/>
      <c r="M28" s="158"/>
      <c r="N28" s="158"/>
      <c r="O28" s="158"/>
    </row>
    <row r="29" spans="1:15" x14ac:dyDescent="0.35">
      <c r="A29" s="187"/>
      <c r="B29" s="151"/>
      <c r="C29" s="151"/>
      <c r="D29" s="155"/>
      <c r="E29" s="155"/>
      <c r="F29" s="155"/>
      <c r="G29" s="159"/>
      <c r="H29" s="160"/>
      <c r="I29" s="158"/>
      <c r="J29" s="158"/>
      <c r="K29" s="158"/>
      <c r="L29" s="158"/>
      <c r="M29" s="158"/>
      <c r="N29" s="158"/>
      <c r="O29" s="158"/>
    </row>
    <row r="30" spans="1:15" x14ac:dyDescent="0.35">
      <c r="A30" s="187"/>
      <c r="B30" s="157"/>
      <c r="C30" s="157"/>
      <c r="D30" s="157"/>
      <c r="E30" s="157"/>
      <c r="F30" s="157"/>
      <c r="G30" s="152"/>
      <c r="H30" s="153"/>
      <c r="I30" s="158"/>
      <c r="J30" s="158"/>
      <c r="K30" s="158"/>
      <c r="L30" s="158"/>
      <c r="M30" s="158"/>
      <c r="N30" s="158"/>
      <c r="O30" s="158"/>
    </row>
    <row r="31" spans="1:15" x14ac:dyDescent="0.35">
      <c r="A31" s="187"/>
      <c r="B31" s="157"/>
      <c r="C31" s="157"/>
      <c r="D31" s="157"/>
      <c r="E31" s="157"/>
      <c r="F31" s="157"/>
      <c r="G31" s="152"/>
      <c r="H31" s="153"/>
      <c r="I31" s="158"/>
      <c r="J31" s="158"/>
      <c r="K31" s="158"/>
      <c r="L31" s="158"/>
      <c r="M31" s="158"/>
      <c r="N31" s="158"/>
      <c r="O31" s="158"/>
    </row>
    <row r="32" spans="1:15" x14ac:dyDescent="0.35">
      <c r="A32" s="187"/>
      <c r="B32" s="157"/>
      <c r="C32" s="157"/>
      <c r="D32" s="157"/>
      <c r="E32" s="157"/>
      <c r="F32" s="157"/>
      <c r="G32" s="152"/>
      <c r="H32" s="153"/>
      <c r="I32" s="158"/>
      <c r="J32" s="158"/>
      <c r="K32" s="158"/>
      <c r="L32" s="158"/>
      <c r="M32" s="158"/>
      <c r="N32" s="158"/>
      <c r="O32" s="158"/>
    </row>
    <row r="33" spans="1:15" x14ac:dyDescent="0.35">
      <c r="A33" s="185"/>
      <c r="B33" s="155"/>
      <c r="C33" s="155"/>
      <c r="D33" s="155"/>
      <c r="E33" s="155"/>
      <c r="F33" s="155"/>
      <c r="G33" s="152"/>
      <c r="H33" s="153"/>
      <c r="I33" s="158"/>
      <c r="J33" s="158"/>
      <c r="K33" s="158"/>
      <c r="L33" s="158"/>
      <c r="M33" s="158"/>
      <c r="N33" s="158"/>
      <c r="O33" s="158"/>
    </row>
    <row r="34" spans="1:15" x14ac:dyDescent="0.35">
      <c r="A34" s="186"/>
      <c r="B34" s="155"/>
      <c r="C34" s="155"/>
      <c r="D34" s="155"/>
      <c r="E34" s="155"/>
      <c r="F34" s="155"/>
      <c r="G34" s="152"/>
      <c r="H34" s="153"/>
      <c r="I34" s="158"/>
      <c r="J34" s="158"/>
      <c r="K34" s="158"/>
      <c r="L34" s="158"/>
      <c r="M34" s="158"/>
      <c r="N34" s="158"/>
      <c r="O34" s="158"/>
    </row>
    <row r="35" spans="1:15" x14ac:dyDescent="0.35">
      <c r="A35" s="187"/>
      <c r="B35" s="151"/>
      <c r="C35" s="151"/>
      <c r="D35" s="155"/>
      <c r="E35" s="155"/>
      <c r="F35" s="155"/>
      <c r="G35" s="152"/>
      <c r="H35" s="153"/>
      <c r="I35" s="158"/>
      <c r="J35" s="158"/>
      <c r="K35" s="158"/>
      <c r="L35" s="158"/>
      <c r="M35" s="158"/>
      <c r="N35" s="158"/>
      <c r="O35" s="158"/>
    </row>
    <row r="36" spans="1:15" x14ac:dyDescent="0.35">
      <c r="A36" s="187"/>
      <c r="B36" s="157"/>
      <c r="C36" s="157"/>
      <c r="D36" s="157"/>
      <c r="E36" s="157"/>
      <c r="F36" s="157"/>
      <c r="G36" s="152"/>
      <c r="H36" s="153"/>
      <c r="I36" s="158"/>
      <c r="J36" s="158"/>
      <c r="K36" s="158"/>
      <c r="L36" s="158"/>
      <c r="M36" s="158"/>
      <c r="N36" s="158"/>
      <c r="O36" s="158"/>
    </row>
    <row r="37" spans="1:15" x14ac:dyDescent="0.35">
      <c r="A37" s="187"/>
      <c r="B37" s="157"/>
      <c r="C37" s="157"/>
      <c r="D37" s="157"/>
      <c r="E37" s="157"/>
      <c r="F37" s="157"/>
      <c r="G37" s="152"/>
      <c r="H37" s="153"/>
      <c r="I37" s="158"/>
      <c r="J37" s="158"/>
      <c r="K37" s="158"/>
      <c r="L37" s="158"/>
      <c r="M37" s="158"/>
      <c r="N37" s="158"/>
      <c r="O37" s="158"/>
    </row>
    <row r="38" spans="1:15" x14ac:dyDescent="0.35">
      <c r="A38" s="187"/>
      <c r="B38" s="157"/>
      <c r="C38" s="157"/>
      <c r="D38" s="157"/>
      <c r="E38" s="157"/>
      <c r="F38" s="157"/>
      <c r="G38" s="152"/>
      <c r="H38" s="153"/>
      <c r="I38" s="158"/>
      <c r="J38" s="158"/>
      <c r="K38" s="158"/>
      <c r="L38" s="158"/>
      <c r="M38" s="158"/>
      <c r="N38" s="158"/>
      <c r="O38" s="158"/>
    </row>
    <row r="39" spans="1:15" x14ac:dyDescent="0.35">
      <c r="A39" s="187"/>
      <c r="B39" s="157"/>
      <c r="C39" s="157"/>
      <c r="D39" s="157"/>
      <c r="E39" s="157"/>
      <c r="F39" s="157"/>
      <c r="G39" s="152"/>
      <c r="H39" s="153"/>
      <c r="I39" s="158"/>
      <c r="J39" s="158"/>
      <c r="K39" s="158"/>
      <c r="L39" s="158"/>
      <c r="M39" s="158"/>
      <c r="N39" s="158"/>
      <c r="O39" s="158"/>
    </row>
    <row r="40" spans="1:15" x14ac:dyDescent="0.35">
      <c r="A40" s="187"/>
      <c r="B40" s="157"/>
      <c r="C40" s="157"/>
      <c r="D40" s="157"/>
      <c r="E40" s="157"/>
      <c r="F40" s="157"/>
      <c r="G40" s="152"/>
      <c r="H40" s="153"/>
      <c r="I40" s="158"/>
      <c r="J40" s="158"/>
      <c r="K40" s="158"/>
      <c r="L40" s="158"/>
      <c r="M40" s="158"/>
      <c r="N40" s="158"/>
      <c r="O40" s="158"/>
    </row>
    <row r="41" spans="1:15" x14ac:dyDescent="0.35">
      <c r="A41" s="187"/>
      <c r="B41" s="157"/>
      <c r="C41" s="157"/>
      <c r="D41" s="157"/>
      <c r="E41" s="157"/>
      <c r="F41" s="157"/>
      <c r="G41" s="152"/>
      <c r="H41" s="153"/>
      <c r="I41" s="158"/>
      <c r="J41" s="158"/>
      <c r="K41" s="158"/>
      <c r="L41" s="158"/>
      <c r="M41" s="158"/>
      <c r="N41" s="158"/>
      <c r="O41" s="158"/>
    </row>
    <row r="42" spans="1:15" x14ac:dyDescent="0.35">
      <c r="A42" s="187"/>
      <c r="B42" s="157"/>
      <c r="C42" s="157"/>
      <c r="D42" s="157"/>
      <c r="E42" s="157"/>
      <c r="F42" s="157"/>
      <c r="G42" s="152"/>
      <c r="H42" s="153"/>
      <c r="I42" s="158"/>
      <c r="J42" s="158"/>
      <c r="K42" s="158"/>
      <c r="L42" s="158"/>
      <c r="M42" s="158"/>
      <c r="N42" s="158"/>
      <c r="O42" s="158"/>
    </row>
    <row r="43" spans="1:15" x14ac:dyDescent="0.35">
      <c r="A43" s="187"/>
      <c r="B43" s="157"/>
      <c r="C43" s="157"/>
      <c r="D43" s="157"/>
      <c r="E43" s="157"/>
      <c r="F43" s="157"/>
      <c r="G43" s="152"/>
      <c r="H43" s="153"/>
      <c r="I43" s="158"/>
      <c r="J43" s="158"/>
      <c r="K43" s="158"/>
      <c r="L43" s="158"/>
      <c r="M43" s="158"/>
      <c r="N43" s="158"/>
      <c r="O43" s="158"/>
    </row>
    <row r="44" spans="1:15" x14ac:dyDescent="0.35">
      <c r="A44" s="187"/>
      <c r="B44" s="157"/>
      <c r="C44" s="157"/>
      <c r="D44" s="157"/>
      <c r="E44" s="157"/>
      <c r="F44" s="157"/>
      <c r="G44" s="152"/>
      <c r="H44" s="153"/>
      <c r="I44" s="158"/>
      <c r="J44" s="158"/>
      <c r="K44" s="158"/>
      <c r="L44" s="158"/>
      <c r="M44" s="158"/>
      <c r="N44" s="158"/>
      <c r="O44" s="158"/>
    </row>
    <row r="45" spans="1:15" x14ac:dyDescent="0.35">
      <c r="A45" s="187"/>
      <c r="B45" s="157"/>
      <c r="C45" s="157"/>
      <c r="D45" s="157"/>
      <c r="E45" s="157"/>
      <c r="F45" s="157"/>
      <c r="G45" s="152"/>
      <c r="H45" s="153"/>
      <c r="I45" s="158"/>
      <c r="J45" s="158"/>
      <c r="K45" s="158"/>
      <c r="L45" s="158"/>
      <c r="M45" s="158"/>
      <c r="N45" s="158"/>
      <c r="O45" s="158"/>
    </row>
    <row r="46" spans="1:15" x14ac:dyDescent="0.35">
      <c r="A46" s="187"/>
      <c r="B46" s="157"/>
      <c r="C46" s="157"/>
      <c r="D46" s="157"/>
      <c r="E46" s="157"/>
      <c r="F46" s="157"/>
      <c r="G46" s="152"/>
      <c r="H46" s="153"/>
      <c r="I46" s="158"/>
      <c r="J46" s="158"/>
      <c r="K46" s="158"/>
      <c r="L46" s="158"/>
      <c r="M46" s="158"/>
      <c r="N46" s="158"/>
      <c r="O46" s="158"/>
    </row>
    <row r="47" spans="1:15" x14ac:dyDescent="0.35">
      <c r="A47" s="187"/>
      <c r="B47" s="157"/>
      <c r="C47" s="157"/>
      <c r="D47" s="157"/>
      <c r="E47" s="157"/>
      <c r="F47" s="157"/>
      <c r="G47" s="152"/>
      <c r="H47" s="153"/>
      <c r="I47" s="158"/>
      <c r="J47" s="158"/>
      <c r="K47" s="158"/>
      <c r="L47" s="158"/>
      <c r="M47" s="158"/>
      <c r="N47" s="158"/>
      <c r="O47" s="158"/>
    </row>
    <row r="48" spans="1:15" x14ac:dyDescent="0.35">
      <c r="A48" s="187"/>
      <c r="B48" s="157"/>
      <c r="C48" s="157"/>
      <c r="D48" s="157"/>
      <c r="E48" s="157"/>
      <c r="F48" s="157"/>
      <c r="G48" s="152"/>
      <c r="H48" s="153"/>
      <c r="I48" s="158"/>
      <c r="J48" s="158"/>
      <c r="K48" s="158"/>
      <c r="L48" s="158"/>
      <c r="M48" s="158"/>
      <c r="N48" s="158"/>
      <c r="O48" s="158"/>
    </row>
    <row r="49" spans="1:15" x14ac:dyDescent="0.35">
      <c r="A49" s="187"/>
      <c r="B49" s="151"/>
      <c r="C49" s="151"/>
      <c r="D49" s="155"/>
      <c r="E49" s="155"/>
      <c r="F49" s="155"/>
      <c r="G49" s="152"/>
      <c r="H49" s="153"/>
      <c r="I49" s="158"/>
      <c r="J49" s="158"/>
      <c r="K49" s="158"/>
      <c r="L49" s="158"/>
      <c r="M49" s="158"/>
      <c r="N49" s="158"/>
      <c r="O49" s="158"/>
    </row>
    <row r="50" spans="1:15" x14ac:dyDescent="0.35">
      <c r="A50" s="187"/>
      <c r="B50" s="157"/>
      <c r="C50" s="157"/>
      <c r="D50" s="157"/>
      <c r="E50" s="157"/>
      <c r="F50" s="157"/>
      <c r="G50" s="152"/>
      <c r="H50" s="153"/>
      <c r="I50" s="158"/>
      <c r="J50" s="158"/>
      <c r="K50" s="158"/>
      <c r="L50" s="158"/>
      <c r="M50" s="158"/>
      <c r="N50" s="158"/>
      <c r="O50" s="158"/>
    </row>
    <row r="51" spans="1:15" x14ac:dyDescent="0.35">
      <c r="A51" s="186"/>
      <c r="B51" s="151"/>
      <c r="C51" s="151"/>
      <c r="D51" s="155"/>
      <c r="E51" s="155"/>
      <c r="F51" s="155"/>
      <c r="G51" s="152"/>
      <c r="H51" s="153"/>
      <c r="I51" s="158"/>
      <c r="J51" s="158"/>
      <c r="K51" s="158"/>
      <c r="L51" s="158"/>
      <c r="M51" s="158"/>
      <c r="N51" s="158"/>
      <c r="O51" s="158"/>
    </row>
    <row r="52" spans="1:15" x14ac:dyDescent="0.35">
      <c r="A52" s="187"/>
      <c r="B52" s="151"/>
      <c r="C52" s="151"/>
      <c r="D52" s="155"/>
      <c r="E52" s="155"/>
      <c r="F52" s="155"/>
      <c r="G52" s="152"/>
      <c r="H52" s="153"/>
      <c r="I52" s="158"/>
      <c r="J52" s="158"/>
      <c r="K52" s="158"/>
      <c r="L52" s="158"/>
      <c r="M52" s="158"/>
      <c r="N52" s="158"/>
      <c r="O52" s="158"/>
    </row>
    <row r="53" spans="1:15" x14ac:dyDescent="0.35">
      <c r="A53" s="187"/>
      <c r="B53" s="157"/>
      <c r="C53" s="157"/>
      <c r="D53" s="157"/>
      <c r="E53" s="157"/>
      <c r="F53" s="157"/>
      <c r="G53" s="152"/>
      <c r="H53" s="153"/>
      <c r="I53" s="158"/>
      <c r="J53" s="158"/>
      <c r="K53" s="158"/>
      <c r="L53" s="158"/>
      <c r="M53" s="158"/>
      <c r="N53" s="158"/>
      <c r="O53" s="158"/>
    </row>
    <row r="54" spans="1:15" x14ac:dyDescent="0.35">
      <c r="A54" s="187"/>
      <c r="B54" s="157"/>
      <c r="C54" s="157"/>
      <c r="D54" s="157"/>
      <c r="E54" s="157"/>
      <c r="F54" s="157"/>
      <c r="G54" s="152"/>
      <c r="H54" s="153"/>
      <c r="I54" s="158"/>
      <c r="J54" s="158"/>
      <c r="K54" s="158"/>
      <c r="L54" s="158"/>
      <c r="M54" s="158"/>
      <c r="N54" s="158"/>
      <c r="O54" s="158"/>
    </row>
    <row r="55" spans="1:15" x14ac:dyDescent="0.35">
      <c r="A55" s="187"/>
      <c r="B55" s="157"/>
      <c r="C55" s="157"/>
      <c r="D55" s="157"/>
      <c r="E55" s="157"/>
      <c r="F55" s="157"/>
      <c r="G55" s="152"/>
      <c r="H55" s="153"/>
      <c r="I55" s="158"/>
      <c r="J55" s="158"/>
      <c r="K55" s="158"/>
      <c r="L55" s="158"/>
      <c r="M55" s="158"/>
      <c r="N55" s="158"/>
      <c r="O55" s="158"/>
    </row>
    <row r="56" spans="1:15" x14ac:dyDescent="0.35">
      <c r="A56" s="187"/>
      <c r="B56" s="157"/>
      <c r="C56" s="157"/>
      <c r="D56" s="157"/>
      <c r="E56" s="157"/>
      <c r="F56" s="157"/>
      <c r="G56" s="152"/>
      <c r="H56" s="153"/>
      <c r="I56" s="158"/>
      <c r="J56" s="158"/>
      <c r="K56" s="158"/>
      <c r="L56" s="158"/>
      <c r="M56" s="158"/>
      <c r="N56" s="158"/>
      <c r="O56" s="158"/>
    </row>
    <row r="57" spans="1:15" x14ac:dyDescent="0.35">
      <c r="A57" s="187"/>
      <c r="B57" s="151"/>
      <c r="C57" s="151"/>
      <c r="D57" s="155"/>
      <c r="E57" s="155"/>
      <c r="F57" s="155"/>
      <c r="G57" s="152"/>
      <c r="H57" s="153"/>
      <c r="I57" s="158"/>
      <c r="J57" s="158"/>
      <c r="K57" s="158"/>
      <c r="L57" s="158"/>
      <c r="M57" s="158"/>
      <c r="N57" s="158"/>
      <c r="O57" s="158"/>
    </row>
    <row r="58" spans="1:15" x14ac:dyDescent="0.35">
      <c r="A58" s="187"/>
      <c r="B58" s="157"/>
      <c r="C58" s="157"/>
      <c r="D58" s="157"/>
      <c r="E58" s="157"/>
      <c r="F58" s="157"/>
      <c r="G58" s="152"/>
      <c r="H58" s="153"/>
      <c r="I58" s="158"/>
      <c r="J58" s="158"/>
      <c r="K58" s="158"/>
      <c r="L58" s="158"/>
      <c r="M58" s="158"/>
      <c r="N58" s="158"/>
      <c r="O58" s="158"/>
    </row>
    <row r="59" spans="1:15" x14ac:dyDescent="0.35">
      <c r="A59" s="187"/>
      <c r="B59" s="157"/>
      <c r="C59" s="157"/>
      <c r="D59" s="157"/>
      <c r="E59" s="157"/>
      <c r="F59" s="157"/>
      <c r="G59" s="152"/>
      <c r="H59" s="153"/>
      <c r="I59" s="158"/>
      <c r="J59" s="158"/>
      <c r="K59" s="158"/>
      <c r="L59" s="158"/>
      <c r="M59" s="158"/>
      <c r="N59" s="158"/>
      <c r="O59" s="158"/>
    </row>
    <row r="60" spans="1:15" x14ac:dyDescent="0.35">
      <c r="A60" s="187"/>
      <c r="B60" s="157"/>
      <c r="C60" s="157"/>
      <c r="D60" s="157"/>
      <c r="E60" s="157"/>
      <c r="F60" s="157"/>
      <c r="G60" s="152"/>
      <c r="H60" s="153"/>
      <c r="I60" s="158"/>
      <c r="J60" s="158"/>
      <c r="K60" s="158"/>
      <c r="L60" s="158"/>
      <c r="M60" s="158"/>
      <c r="N60" s="158"/>
      <c r="O60" s="158"/>
    </row>
    <row r="61" spans="1:15" x14ac:dyDescent="0.35">
      <c r="A61" s="187"/>
      <c r="B61" s="157"/>
      <c r="C61" s="157"/>
      <c r="D61" s="157"/>
      <c r="E61" s="157"/>
      <c r="F61" s="157"/>
      <c r="G61" s="152"/>
      <c r="H61" s="153"/>
      <c r="I61" s="158"/>
      <c r="J61" s="158"/>
      <c r="K61" s="158"/>
      <c r="L61" s="158"/>
      <c r="M61" s="158"/>
      <c r="N61" s="158"/>
      <c r="O61" s="158"/>
    </row>
    <row r="62" spans="1:15" x14ac:dyDescent="0.35">
      <c r="A62" s="187"/>
      <c r="B62" s="157"/>
      <c r="C62" s="157"/>
      <c r="D62" s="157"/>
      <c r="E62" s="157"/>
      <c r="F62" s="157"/>
      <c r="G62" s="152"/>
      <c r="H62" s="153"/>
      <c r="I62" s="158"/>
      <c r="J62" s="158"/>
      <c r="K62" s="158"/>
      <c r="L62" s="158"/>
      <c r="M62" s="158"/>
      <c r="N62" s="158"/>
      <c r="O62" s="158"/>
    </row>
    <row r="63" spans="1:15" x14ac:dyDescent="0.35">
      <c r="A63" s="187"/>
      <c r="B63" s="151"/>
      <c r="C63" s="151"/>
      <c r="D63" s="155"/>
      <c r="E63" s="155"/>
      <c r="F63" s="155"/>
      <c r="G63" s="152"/>
      <c r="H63" s="153"/>
      <c r="I63" s="158"/>
      <c r="J63" s="158"/>
      <c r="K63" s="158"/>
      <c r="L63" s="158"/>
      <c r="M63" s="158"/>
      <c r="N63" s="158"/>
      <c r="O63" s="158"/>
    </row>
    <row r="64" spans="1:15" x14ac:dyDescent="0.35">
      <c r="A64" s="187"/>
      <c r="B64" s="157"/>
      <c r="C64" s="157"/>
      <c r="D64" s="157"/>
      <c r="E64" s="157"/>
      <c r="F64" s="157"/>
      <c r="G64" s="152"/>
      <c r="H64" s="153"/>
      <c r="I64" s="158"/>
      <c r="J64" s="158"/>
      <c r="K64" s="158"/>
      <c r="L64" s="158"/>
      <c r="M64" s="158"/>
      <c r="N64" s="158"/>
      <c r="O64" s="158"/>
    </row>
    <row r="65" spans="1:15" x14ac:dyDescent="0.35">
      <c r="A65" s="187"/>
      <c r="B65" s="157"/>
      <c r="C65" s="157"/>
      <c r="D65" s="157"/>
      <c r="E65" s="157"/>
      <c r="F65" s="157"/>
      <c r="G65" s="152"/>
      <c r="H65" s="153"/>
      <c r="I65" s="158"/>
      <c r="J65" s="158"/>
      <c r="K65" s="158"/>
      <c r="L65" s="158"/>
      <c r="M65" s="158"/>
      <c r="N65" s="158"/>
      <c r="O65" s="158"/>
    </row>
    <row r="66" spans="1:15" x14ac:dyDescent="0.35">
      <c r="A66" s="187"/>
      <c r="B66" s="151"/>
      <c r="C66" s="151"/>
      <c r="D66" s="155"/>
      <c r="E66" s="155"/>
      <c r="F66" s="155"/>
      <c r="G66" s="152"/>
      <c r="H66" s="153"/>
      <c r="I66" s="158"/>
      <c r="J66" s="158"/>
      <c r="K66" s="158"/>
      <c r="L66" s="158"/>
      <c r="M66" s="158"/>
      <c r="N66" s="158"/>
      <c r="O66" s="158"/>
    </row>
    <row r="67" spans="1:15" x14ac:dyDescent="0.35">
      <c r="A67" s="187"/>
      <c r="B67" s="157"/>
      <c r="C67" s="157"/>
      <c r="D67" s="157"/>
      <c r="E67" s="157"/>
      <c r="F67" s="157"/>
      <c r="G67" s="152"/>
      <c r="H67" s="153"/>
      <c r="I67" s="158"/>
      <c r="J67" s="158"/>
      <c r="K67" s="158"/>
      <c r="L67" s="158"/>
      <c r="M67" s="158"/>
      <c r="N67" s="158"/>
      <c r="O67" s="158"/>
    </row>
    <row r="68" spans="1:15" x14ac:dyDescent="0.35">
      <c r="A68" s="187"/>
      <c r="B68" s="157"/>
      <c r="C68" s="157"/>
      <c r="D68" s="157"/>
      <c r="E68" s="157"/>
      <c r="F68" s="157"/>
      <c r="G68" s="152"/>
      <c r="H68" s="153"/>
      <c r="I68" s="158"/>
      <c r="J68" s="158"/>
      <c r="K68" s="158"/>
      <c r="L68" s="158"/>
      <c r="M68" s="158"/>
      <c r="N68" s="158"/>
      <c r="O68" s="158"/>
    </row>
    <row r="69" spans="1:15" x14ac:dyDescent="0.35">
      <c r="A69" s="187"/>
      <c r="B69" s="151"/>
      <c r="C69" s="151"/>
      <c r="D69" s="155"/>
      <c r="E69" s="155"/>
      <c r="F69" s="155"/>
      <c r="G69" s="152"/>
      <c r="H69" s="153"/>
      <c r="I69" s="158"/>
      <c r="J69" s="158"/>
      <c r="K69" s="158"/>
      <c r="L69" s="158"/>
      <c r="M69" s="158"/>
      <c r="N69" s="158"/>
      <c r="O69" s="158"/>
    </row>
    <row r="70" spans="1:15" x14ac:dyDescent="0.35">
      <c r="A70" s="187"/>
      <c r="B70" s="157"/>
      <c r="C70" s="157"/>
      <c r="D70" s="157"/>
      <c r="E70" s="157"/>
      <c r="F70" s="157"/>
      <c r="G70" s="152"/>
      <c r="H70" s="153"/>
      <c r="I70" s="158"/>
      <c r="J70" s="158"/>
      <c r="K70" s="158"/>
      <c r="L70" s="158"/>
      <c r="M70" s="158"/>
      <c r="N70" s="158"/>
      <c r="O70" s="158"/>
    </row>
    <row r="71" spans="1:15" x14ac:dyDescent="0.35">
      <c r="A71" s="187"/>
      <c r="B71" s="157"/>
      <c r="C71" s="157"/>
      <c r="D71" s="157"/>
      <c r="E71" s="157"/>
      <c r="F71" s="157"/>
      <c r="G71" s="152"/>
      <c r="H71" s="153"/>
      <c r="I71" s="158"/>
      <c r="J71" s="158"/>
      <c r="K71" s="158"/>
      <c r="L71" s="158"/>
      <c r="M71" s="158"/>
      <c r="N71" s="158"/>
      <c r="O71" s="158"/>
    </row>
    <row r="72" spans="1:15" x14ac:dyDescent="0.35">
      <c r="A72" s="187"/>
      <c r="B72" s="157"/>
      <c r="C72" s="157"/>
      <c r="D72" s="157"/>
      <c r="E72" s="157"/>
      <c r="F72" s="157"/>
      <c r="G72" s="152"/>
      <c r="H72" s="153"/>
      <c r="I72" s="158"/>
      <c r="J72" s="158"/>
      <c r="K72" s="158"/>
      <c r="L72" s="158"/>
      <c r="M72" s="158"/>
      <c r="N72" s="158"/>
      <c r="O72" s="158"/>
    </row>
    <row r="73" spans="1:15" ht="15" customHeight="1" x14ac:dyDescent="0.35">
      <c r="A73" s="186"/>
      <c r="B73" s="151"/>
      <c r="C73" s="151"/>
      <c r="D73" s="155"/>
      <c r="E73" s="155"/>
      <c r="F73" s="155"/>
      <c r="G73" s="152"/>
      <c r="H73" s="153"/>
      <c r="I73" s="158"/>
      <c r="J73" s="158"/>
      <c r="K73" s="158"/>
      <c r="L73" s="158"/>
      <c r="M73" s="158"/>
      <c r="N73" s="158"/>
      <c r="O73" s="158"/>
    </row>
    <row r="74" spans="1:15" x14ac:dyDescent="0.35">
      <c r="A74" s="187"/>
      <c r="B74" s="151"/>
      <c r="C74" s="151"/>
      <c r="D74" s="155"/>
      <c r="E74" s="155"/>
      <c r="F74" s="155"/>
      <c r="G74" s="152"/>
      <c r="H74" s="153"/>
      <c r="I74" s="158"/>
      <c r="J74" s="158"/>
      <c r="K74" s="158"/>
      <c r="L74" s="158"/>
      <c r="M74" s="158"/>
      <c r="N74" s="158"/>
      <c r="O74" s="158"/>
    </row>
    <row r="75" spans="1:15" x14ac:dyDescent="0.35">
      <c r="A75" s="187"/>
      <c r="B75" s="157"/>
      <c r="C75" s="157"/>
      <c r="D75" s="157"/>
      <c r="E75" s="157"/>
      <c r="F75" s="157"/>
      <c r="G75" s="152"/>
      <c r="H75" s="153"/>
      <c r="I75" s="158"/>
      <c r="J75" s="158"/>
      <c r="K75" s="158"/>
      <c r="L75" s="158"/>
      <c r="M75" s="158"/>
      <c r="N75" s="158"/>
      <c r="O75" s="158"/>
    </row>
    <row r="76" spans="1:15" x14ac:dyDescent="0.35">
      <c r="A76" s="187"/>
      <c r="B76" s="157"/>
      <c r="C76" s="157"/>
      <c r="D76" s="157"/>
      <c r="E76" s="157"/>
      <c r="F76" s="157"/>
      <c r="G76" s="152"/>
      <c r="H76" s="153"/>
      <c r="I76" s="158"/>
      <c r="J76" s="158"/>
      <c r="K76" s="158"/>
      <c r="L76" s="158"/>
      <c r="M76" s="158"/>
      <c r="N76" s="158"/>
      <c r="O76" s="158"/>
    </row>
    <row r="77" spans="1:15" x14ac:dyDescent="0.35">
      <c r="A77" s="187"/>
      <c r="B77" s="157"/>
      <c r="C77" s="157"/>
      <c r="D77" s="157"/>
      <c r="E77" s="157"/>
      <c r="F77" s="157"/>
      <c r="G77" s="152"/>
      <c r="H77" s="153"/>
      <c r="I77" s="158"/>
      <c r="J77" s="158"/>
      <c r="K77" s="158"/>
      <c r="L77" s="158"/>
      <c r="M77" s="158"/>
      <c r="N77" s="158"/>
      <c r="O77" s="158"/>
    </row>
    <row r="78" spans="1:15" x14ac:dyDescent="0.35">
      <c r="A78" s="187"/>
      <c r="B78" s="157"/>
      <c r="C78" s="157"/>
      <c r="D78" s="157"/>
      <c r="E78" s="157"/>
      <c r="F78" s="157"/>
      <c r="G78" s="152"/>
      <c r="H78" s="153"/>
      <c r="I78" s="158"/>
      <c r="J78" s="158"/>
      <c r="K78" s="158"/>
      <c r="L78" s="158"/>
      <c r="M78" s="158"/>
      <c r="N78" s="158"/>
      <c r="O78" s="158"/>
    </row>
    <row r="79" spans="1:15" x14ac:dyDescent="0.35">
      <c r="A79" s="187"/>
      <c r="B79" s="157"/>
      <c r="C79" s="157"/>
      <c r="D79" s="157"/>
      <c r="E79" s="157"/>
      <c r="F79" s="157"/>
      <c r="G79" s="152"/>
      <c r="H79" s="153"/>
      <c r="I79" s="158"/>
      <c r="J79" s="158"/>
      <c r="K79" s="158"/>
      <c r="L79" s="158"/>
      <c r="M79" s="158"/>
      <c r="N79" s="158"/>
      <c r="O79" s="158"/>
    </row>
    <row r="80" spans="1:15" x14ac:dyDescent="0.35">
      <c r="A80" s="187"/>
      <c r="B80" s="157"/>
      <c r="C80" s="157"/>
      <c r="D80" s="157"/>
      <c r="E80" s="157"/>
      <c r="F80" s="157"/>
      <c r="G80" s="152"/>
      <c r="H80" s="153"/>
      <c r="I80" s="158"/>
      <c r="J80" s="158"/>
      <c r="K80" s="158"/>
      <c r="L80" s="158"/>
      <c r="M80" s="158"/>
      <c r="N80" s="158"/>
      <c r="O80" s="158"/>
    </row>
    <row r="81" spans="1:15" x14ac:dyDescent="0.35">
      <c r="A81" s="187"/>
      <c r="B81" s="151"/>
      <c r="C81" s="151"/>
      <c r="D81" s="155"/>
      <c r="E81" s="155"/>
      <c r="F81" s="155"/>
      <c r="G81" s="152"/>
      <c r="H81" s="153"/>
      <c r="I81" s="158"/>
      <c r="J81" s="158"/>
      <c r="K81" s="158"/>
      <c r="L81" s="158"/>
      <c r="M81" s="158"/>
      <c r="N81" s="158"/>
      <c r="O81" s="158"/>
    </row>
    <row r="82" spans="1:15" x14ac:dyDescent="0.35">
      <c r="A82" s="187"/>
      <c r="B82" s="157"/>
      <c r="C82" s="157"/>
      <c r="D82" s="157"/>
      <c r="E82" s="157"/>
      <c r="F82" s="157"/>
      <c r="G82" s="152"/>
      <c r="H82" s="153"/>
      <c r="I82" s="158"/>
      <c r="J82" s="158"/>
      <c r="K82" s="158"/>
      <c r="L82" s="158"/>
      <c r="M82" s="158"/>
      <c r="N82" s="158"/>
      <c r="O82" s="158"/>
    </row>
    <row r="83" spans="1:15" x14ac:dyDescent="0.35">
      <c r="A83" s="187"/>
      <c r="B83" s="157"/>
      <c r="C83" s="157"/>
      <c r="D83" s="157"/>
      <c r="E83" s="157"/>
      <c r="F83" s="157"/>
      <c r="G83" s="152"/>
      <c r="H83" s="153"/>
      <c r="I83" s="158"/>
      <c r="J83" s="158"/>
      <c r="K83" s="158"/>
      <c r="L83" s="158"/>
      <c r="M83" s="158"/>
      <c r="N83" s="158"/>
      <c r="O83" s="158"/>
    </row>
    <row r="84" spans="1:15" x14ac:dyDescent="0.35">
      <c r="A84" s="187"/>
      <c r="B84" s="157"/>
      <c r="C84" s="157"/>
      <c r="D84" s="157"/>
      <c r="E84" s="157"/>
      <c r="F84" s="157"/>
      <c r="G84" s="152"/>
      <c r="H84" s="153"/>
      <c r="I84" s="158"/>
      <c r="J84" s="158"/>
      <c r="K84" s="158"/>
      <c r="L84" s="158"/>
      <c r="M84" s="158"/>
      <c r="N84" s="158"/>
      <c r="O84" s="158"/>
    </row>
    <row r="85" spans="1:15" x14ac:dyDescent="0.35">
      <c r="A85" s="187"/>
      <c r="B85" s="157"/>
      <c r="C85" s="157"/>
      <c r="D85" s="157"/>
      <c r="E85" s="157"/>
      <c r="F85" s="157"/>
      <c r="G85" s="152"/>
      <c r="H85" s="153"/>
      <c r="I85" s="158"/>
      <c r="J85" s="158"/>
      <c r="K85" s="158"/>
      <c r="L85" s="158"/>
      <c r="M85" s="158"/>
      <c r="N85" s="158"/>
      <c r="O85" s="158"/>
    </row>
    <row r="86" spans="1:15" x14ac:dyDescent="0.35">
      <c r="A86" s="187"/>
      <c r="B86" s="157"/>
      <c r="C86" s="157"/>
      <c r="D86" s="157"/>
      <c r="E86" s="157"/>
      <c r="F86" s="157"/>
      <c r="G86" s="152"/>
      <c r="H86" s="153"/>
      <c r="I86" s="158"/>
      <c r="J86" s="158"/>
      <c r="K86" s="158"/>
      <c r="L86" s="158"/>
      <c r="M86" s="158"/>
      <c r="N86" s="158"/>
      <c r="O86" s="158"/>
    </row>
    <row r="87" spans="1:15" x14ac:dyDescent="0.35">
      <c r="A87" s="187"/>
      <c r="B87" s="157"/>
      <c r="C87" s="157"/>
      <c r="D87" s="157"/>
      <c r="E87" s="157"/>
      <c r="F87" s="157"/>
      <c r="G87" s="152"/>
      <c r="H87" s="153"/>
      <c r="I87" s="158"/>
      <c r="J87" s="158"/>
      <c r="K87" s="158"/>
      <c r="L87" s="158"/>
      <c r="M87" s="158"/>
      <c r="N87" s="158"/>
      <c r="O87" s="158"/>
    </row>
    <row r="88" spans="1:15" x14ac:dyDescent="0.35">
      <c r="A88" s="187"/>
      <c r="B88" s="157"/>
      <c r="C88" s="157"/>
      <c r="D88" s="157"/>
      <c r="E88" s="157"/>
      <c r="F88" s="157"/>
      <c r="G88" s="152"/>
      <c r="H88" s="153"/>
      <c r="I88" s="158"/>
      <c r="J88" s="158"/>
      <c r="K88" s="158"/>
      <c r="L88" s="158"/>
      <c r="M88" s="158"/>
      <c r="N88" s="158"/>
      <c r="O88" s="158"/>
    </row>
    <row r="89" spans="1:15" x14ac:dyDescent="0.35">
      <c r="A89" s="187"/>
      <c r="B89" s="157"/>
      <c r="C89" s="157"/>
      <c r="D89" s="157"/>
      <c r="E89" s="157"/>
      <c r="F89" s="157"/>
      <c r="G89" s="152"/>
      <c r="H89" s="153"/>
      <c r="I89" s="158"/>
      <c r="J89" s="158"/>
      <c r="K89" s="158"/>
      <c r="L89" s="158"/>
      <c r="M89" s="158"/>
      <c r="N89" s="158"/>
      <c r="O89" s="158"/>
    </row>
    <row r="90" spans="1:15" x14ac:dyDescent="0.35">
      <c r="A90" s="187"/>
      <c r="B90" s="151"/>
      <c r="C90" s="151"/>
      <c r="D90" s="155"/>
      <c r="E90" s="155"/>
      <c r="F90" s="155"/>
      <c r="G90" s="152"/>
      <c r="H90" s="153"/>
      <c r="I90" s="158"/>
      <c r="J90" s="158"/>
      <c r="K90" s="158"/>
      <c r="L90" s="158"/>
      <c r="M90" s="158"/>
      <c r="N90" s="158"/>
      <c r="O90" s="158"/>
    </row>
    <row r="91" spans="1:15" x14ac:dyDescent="0.35">
      <c r="A91" s="187"/>
      <c r="B91" s="157"/>
      <c r="C91" s="157"/>
      <c r="D91" s="157"/>
      <c r="E91" s="157"/>
      <c r="F91" s="157"/>
      <c r="G91" s="152"/>
      <c r="H91" s="153"/>
      <c r="I91" s="158"/>
      <c r="J91" s="158"/>
      <c r="K91" s="158"/>
      <c r="L91" s="158"/>
      <c r="M91" s="158"/>
      <c r="N91" s="158"/>
      <c r="O91" s="158"/>
    </row>
    <row r="92" spans="1:15" x14ac:dyDescent="0.35">
      <c r="A92" s="187"/>
      <c r="B92" s="157"/>
      <c r="C92" s="157"/>
      <c r="D92" s="157"/>
      <c r="E92" s="157"/>
      <c r="F92" s="157"/>
      <c r="G92" s="152"/>
      <c r="H92" s="153"/>
      <c r="I92" s="158"/>
      <c r="J92" s="158"/>
      <c r="K92" s="158"/>
      <c r="L92" s="158"/>
      <c r="M92" s="158"/>
      <c r="N92" s="158"/>
      <c r="O92" s="158"/>
    </row>
    <row r="93" spans="1:15" x14ac:dyDescent="0.35">
      <c r="A93" s="187"/>
      <c r="B93" s="157"/>
      <c r="C93" s="157"/>
      <c r="D93" s="157"/>
      <c r="E93" s="157"/>
      <c r="F93" s="157"/>
      <c r="G93" s="152"/>
      <c r="H93" s="153"/>
      <c r="I93" s="158"/>
      <c r="J93" s="158"/>
      <c r="K93" s="158"/>
      <c r="L93" s="158"/>
      <c r="M93" s="158"/>
      <c r="N93" s="158"/>
      <c r="O93" s="158"/>
    </row>
    <row r="94" spans="1:15" x14ac:dyDescent="0.35">
      <c r="A94" s="186"/>
      <c r="B94" s="151"/>
      <c r="C94" s="151"/>
      <c r="D94" s="155"/>
      <c r="E94" s="155"/>
      <c r="F94" s="155"/>
      <c r="G94" s="152"/>
      <c r="H94" s="153"/>
      <c r="I94" s="158"/>
      <c r="J94" s="158"/>
      <c r="K94" s="158"/>
      <c r="L94" s="158"/>
      <c r="M94" s="158"/>
      <c r="N94" s="158"/>
      <c r="O94" s="158"/>
    </row>
    <row r="95" spans="1:15" x14ac:dyDescent="0.35">
      <c r="A95" s="187"/>
      <c r="B95" s="151"/>
      <c r="C95" s="151"/>
      <c r="D95" s="155"/>
      <c r="E95" s="155"/>
      <c r="F95" s="155"/>
      <c r="G95" s="152"/>
      <c r="H95" s="153"/>
      <c r="I95" s="158"/>
      <c r="J95" s="158"/>
      <c r="K95" s="158"/>
      <c r="L95" s="158"/>
      <c r="M95" s="158"/>
      <c r="N95" s="158"/>
      <c r="O95" s="158"/>
    </row>
    <row r="96" spans="1:15" x14ac:dyDescent="0.35">
      <c r="A96" s="187"/>
      <c r="B96" s="157"/>
      <c r="C96" s="157"/>
      <c r="D96" s="157"/>
      <c r="E96" s="157"/>
      <c r="F96" s="157"/>
      <c r="G96" s="152"/>
      <c r="H96" s="153"/>
      <c r="I96" s="158"/>
      <c r="J96" s="158"/>
      <c r="K96" s="158"/>
      <c r="L96" s="158"/>
      <c r="M96" s="158"/>
      <c r="N96" s="158"/>
      <c r="O96" s="158"/>
    </row>
    <row r="97" spans="1:15" x14ac:dyDescent="0.35">
      <c r="A97" s="187"/>
      <c r="B97" s="157"/>
      <c r="C97" s="157"/>
      <c r="D97" s="157"/>
      <c r="E97" s="157"/>
      <c r="F97" s="157"/>
      <c r="G97" s="152"/>
      <c r="H97" s="153"/>
      <c r="I97" s="158"/>
      <c r="J97" s="158"/>
      <c r="K97" s="158"/>
      <c r="L97" s="158"/>
      <c r="M97" s="158"/>
      <c r="N97" s="158"/>
      <c r="O97" s="158"/>
    </row>
    <row r="98" spans="1:15" x14ac:dyDescent="0.35">
      <c r="A98" s="187"/>
      <c r="B98" s="157"/>
      <c r="C98" s="157"/>
      <c r="D98" s="157"/>
      <c r="E98" s="157"/>
      <c r="F98" s="157"/>
      <c r="G98" s="152"/>
      <c r="H98" s="153"/>
      <c r="I98" s="158"/>
      <c r="J98" s="158"/>
      <c r="K98" s="158"/>
      <c r="L98" s="158"/>
      <c r="M98" s="158"/>
      <c r="N98" s="158"/>
      <c r="O98" s="158"/>
    </row>
    <row r="99" spans="1:15" x14ac:dyDescent="0.35">
      <c r="A99" s="186"/>
      <c r="B99" s="151"/>
      <c r="C99" s="151"/>
      <c r="D99" s="155"/>
      <c r="E99" s="155"/>
      <c r="F99" s="155"/>
      <c r="G99" s="152"/>
      <c r="H99" s="153"/>
      <c r="I99" s="158"/>
      <c r="J99" s="158"/>
      <c r="K99" s="158"/>
      <c r="L99" s="158"/>
      <c r="M99" s="158"/>
      <c r="N99" s="158"/>
      <c r="O99" s="158"/>
    </row>
    <row r="100" spans="1:15" x14ac:dyDescent="0.35">
      <c r="A100" s="187"/>
      <c r="B100" s="151"/>
      <c r="C100" s="151"/>
      <c r="D100" s="155"/>
      <c r="E100" s="155"/>
      <c r="F100" s="155"/>
      <c r="G100" s="152"/>
      <c r="H100" s="153"/>
      <c r="I100" s="158"/>
      <c r="J100" s="158"/>
      <c r="K100" s="158"/>
      <c r="L100" s="158"/>
      <c r="M100" s="158"/>
      <c r="N100" s="158"/>
      <c r="O100" s="158"/>
    </row>
    <row r="101" spans="1:15" x14ac:dyDescent="0.35">
      <c r="A101" s="187"/>
      <c r="B101" s="157"/>
      <c r="C101" s="157"/>
      <c r="D101" s="157"/>
      <c r="E101" s="157"/>
      <c r="F101" s="157"/>
      <c r="G101" s="152"/>
      <c r="H101" s="153"/>
      <c r="I101" s="158"/>
      <c r="J101" s="158"/>
      <c r="K101" s="158"/>
      <c r="L101" s="158"/>
      <c r="M101" s="158"/>
      <c r="N101" s="158"/>
      <c r="O101" s="158"/>
    </row>
    <row r="102" spans="1:15" x14ac:dyDescent="0.35">
      <c r="A102" s="187"/>
      <c r="B102" s="157"/>
      <c r="C102" s="157"/>
      <c r="D102" s="157"/>
      <c r="E102" s="157"/>
      <c r="F102" s="157"/>
      <c r="G102" s="152"/>
      <c r="H102" s="153"/>
      <c r="I102" s="158"/>
      <c r="J102" s="158"/>
      <c r="K102" s="158"/>
      <c r="L102" s="158"/>
      <c r="M102" s="158"/>
      <c r="N102" s="158"/>
      <c r="O102" s="158"/>
    </row>
    <row r="103" spans="1:15" x14ac:dyDescent="0.35">
      <c r="A103" s="187"/>
      <c r="B103" s="157"/>
      <c r="C103" s="157"/>
      <c r="D103" s="157"/>
      <c r="E103" s="157"/>
      <c r="F103" s="157"/>
      <c r="G103" s="152"/>
      <c r="H103" s="153"/>
      <c r="I103" s="158"/>
      <c r="J103" s="158"/>
      <c r="K103" s="158"/>
      <c r="L103" s="158"/>
      <c r="M103" s="158"/>
      <c r="N103" s="158"/>
      <c r="O103" s="158"/>
    </row>
    <row r="104" spans="1:15" x14ac:dyDescent="0.35">
      <c r="A104" s="187"/>
      <c r="B104" s="157"/>
      <c r="C104" s="157"/>
      <c r="D104" s="157"/>
      <c r="E104" s="157"/>
      <c r="F104" s="157"/>
      <c r="G104" s="152"/>
      <c r="H104" s="153"/>
      <c r="I104" s="158"/>
      <c r="J104" s="158"/>
      <c r="K104" s="158"/>
      <c r="L104" s="158"/>
      <c r="M104" s="158"/>
      <c r="N104" s="158"/>
      <c r="O104" s="158"/>
    </row>
    <row r="105" spans="1:15" x14ac:dyDescent="0.35">
      <c r="A105" s="187"/>
      <c r="B105" s="157"/>
      <c r="C105" s="157"/>
      <c r="D105" s="157"/>
      <c r="E105" s="157"/>
      <c r="F105" s="157"/>
      <c r="G105" s="152"/>
      <c r="H105" s="153"/>
      <c r="I105" s="158"/>
      <c r="J105" s="158"/>
      <c r="K105" s="158"/>
      <c r="L105" s="158"/>
      <c r="M105" s="158"/>
      <c r="N105" s="158"/>
      <c r="O105" s="158"/>
    </row>
    <row r="106" spans="1:15" x14ac:dyDescent="0.35">
      <c r="A106" s="187"/>
      <c r="B106" s="157"/>
      <c r="C106" s="157"/>
      <c r="D106" s="157"/>
      <c r="E106" s="157"/>
      <c r="F106" s="157"/>
      <c r="G106" s="152"/>
      <c r="H106" s="153"/>
      <c r="I106" s="158"/>
      <c r="J106" s="158"/>
      <c r="K106" s="158"/>
      <c r="L106" s="158"/>
      <c r="M106" s="158"/>
      <c r="N106" s="158"/>
      <c r="O106" s="158"/>
    </row>
    <row r="107" spans="1:15" ht="27" customHeight="1" x14ac:dyDescent="0.35">
      <c r="A107" s="188"/>
      <c r="B107" s="151"/>
      <c r="C107" s="151"/>
      <c r="D107" s="155"/>
      <c r="E107" s="155"/>
      <c r="F107" s="155"/>
      <c r="G107" s="152"/>
      <c r="H107" s="153"/>
      <c r="I107" s="158"/>
      <c r="J107" s="158"/>
      <c r="K107" s="158"/>
      <c r="L107" s="158"/>
      <c r="M107" s="158"/>
      <c r="N107" s="158"/>
      <c r="O107" s="158"/>
    </row>
    <row r="108" spans="1:15" x14ac:dyDescent="0.35">
      <c r="A108" s="187"/>
      <c r="B108" s="157"/>
      <c r="C108" s="157"/>
      <c r="D108" s="157"/>
      <c r="E108" s="157"/>
      <c r="F108" s="157"/>
      <c r="G108" s="152"/>
      <c r="H108" s="153"/>
      <c r="I108" s="158"/>
      <c r="J108" s="158"/>
      <c r="K108" s="158"/>
      <c r="L108" s="158"/>
      <c r="M108" s="158"/>
      <c r="N108" s="158"/>
      <c r="O108" s="158"/>
    </row>
    <row r="109" spans="1:15" x14ac:dyDescent="0.35">
      <c r="A109" s="187"/>
      <c r="B109" s="157"/>
      <c r="C109" s="157"/>
      <c r="D109" s="157"/>
      <c r="E109" s="157"/>
      <c r="F109" s="157"/>
      <c r="G109" s="152"/>
      <c r="H109" s="153"/>
      <c r="I109" s="158"/>
      <c r="J109" s="158"/>
      <c r="K109" s="158"/>
      <c r="L109" s="158"/>
      <c r="M109" s="158"/>
      <c r="N109" s="158"/>
      <c r="O109" s="158"/>
    </row>
    <row r="110" spans="1:15" x14ac:dyDescent="0.35">
      <c r="A110" s="187"/>
      <c r="B110" s="157"/>
      <c r="C110" s="157"/>
      <c r="D110" s="157"/>
      <c r="E110" s="157"/>
      <c r="F110" s="157"/>
      <c r="G110" s="152"/>
      <c r="H110" s="153"/>
      <c r="I110" s="158"/>
      <c r="J110" s="158"/>
      <c r="K110" s="158"/>
      <c r="L110" s="158"/>
      <c r="M110" s="158"/>
      <c r="N110" s="158"/>
      <c r="O110" s="158"/>
    </row>
    <row r="111" spans="1:15" x14ac:dyDescent="0.35">
      <c r="A111" s="185"/>
      <c r="B111" s="155"/>
      <c r="C111" s="155"/>
      <c r="D111" s="155"/>
      <c r="E111" s="155"/>
      <c r="F111" s="155"/>
      <c r="G111" s="152"/>
      <c r="H111" s="153"/>
      <c r="I111" s="158"/>
      <c r="J111" s="158"/>
      <c r="K111" s="158"/>
      <c r="L111" s="158"/>
      <c r="M111" s="158"/>
      <c r="N111" s="158"/>
      <c r="O111" s="158"/>
    </row>
    <row r="112" spans="1:15" x14ac:dyDescent="0.35">
      <c r="A112" s="186"/>
      <c r="B112" s="155"/>
      <c r="C112" s="155"/>
      <c r="D112" s="155"/>
      <c r="E112" s="155"/>
      <c r="F112" s="155"/>
      <c r="G112" s="152"/>
      <c r="H112" s="153"/>
      <c r="I112" s="158"/>
      <c r="J112" s="158"/>
      <c r="K112" s="158"/>
      <c r="L112" s="158"/>
      <c r="M112" s="158"/>
      <c r="N112" s="158"/>
      <c r="O112" s="158"/>
    </row>
    <row r="113" spans="1:15" x14ac:dyDescent="0.35">
      <c r="A113" s="187"/>
      <c r="B113" s="157"/>
      <c r="C113" s="157"/>
      <c r="D113" s="157"/>
      <c r="E113" s="157"/>
      <c r="F113" s="157"/>
      <c r="G113" s="152"/>
      <c r="H113" s="153"/>
      <c r="I113" s="158"/>
      <c r="J113" s="158"/>
      <c r="K113" s="158"/>
      <c r="L113" s="158"/>
      <c r="M113" s="158"/>
      <c r="N113" s="158"/>
      <c r="O113" s="158"/>
    </row>
    <row r="114" spans="1:15" x14ac:dyDescent="0.35">
      <c r="A114" s="187"/>
      <c r="B114" s="157"/>
      <c r="C114" s="157"/>
      <c r="D114" s="157"/>
      <c r="E114" s="157"/>
      <c r="F114" s="157"/>
      <c r="G114" s="152"/>
      <c r="H114" s="153"/>
      <c r="I114" s="158"/>
      <c r="J114" s="158"/>
      <c r="K114" s="158"/>
      <c r="L114" s="158"/>
      <c r="M114" s="158"/>
      <c r="N114" s="158"/>
      <c r="O114" s="158"/>
    </row>
    <row r="115" spans="1:15" x14ac:dyDescent="0.35">
      <c r="A115" s="187"/>
      <c r="B115" s="157"/>
      <c r="C115" s="157"/>
      <c r="D115" s="157"/>
      <c r="E115" s="157"/>
      <c r="F115" s="157"/>
      <c r="G115" s="152"/>
      <c r="H115" s="153"/>
      <c r="I115" s="158"/>
      <c r="J115" s="158"/>
      <c r="K115" s="158"/>
      <c r="L115" s="158"/>
      <c r="M115" s="158"/>
      <c r="N115" s="158"/>
      <c r="O115" s="158"/>
    </row>
    <row r="116" spans="1:15" x14ac:dyDescent="0.35">
      <c r="A116" s="187"/>
      <c r="B116" s="157"/>
      <c r="C116" s="157"/>
      <c r="D116" s="157"/>
      <c r="E116" s="157"/>
      <c r="F116" s="157"/>
      <c r="G116" s="152"/>
      <c r="H116" s="153"/>
      <c r="I116" s="158"/>
      <c r="J116" s="158"/>
      <c r="K116" s="158"/>
      <c r="L116" s="158"/>
      <c r="M116" s="158"/>
      <c r="N116" s="158"/>
      <c r="O116" s="158"/>
    </row>
    <row r="117" spans="1:15" x14ac:dyDescent="0.35">
      <c r="A117" s="187"/>
      <c r="B117" s="157"/>
      <c r="C117" s="157"/>
      <c r="D117" s="157"/>
      <c r="E117" s="157"/>
      <c r="F117" s="157"/>
      <c r="G117" s="152"/>
      <c r="H117" s="153"/>
      <c r="I117" s="158"/>
      <c r="J117" s="158"/>
      <c r="K117" s="158"/>
      <c r="L117" s="158"/>
      <c r="M117" s="158"/>
      <c r="N117" s="158"/>
      <c r="O117" s="158"/>
    </row>
    <row r="118" spans="1:15" x14ac:dyDescent="0.35">
      <c r="A118" s="187"/>
      <c r="B118" s="157"/>
      <c r="C118" s="157"/>
      <c r="D118" s="157"/>
      <c r="E118" s="157"/>
      <c r="F118" s="157"/>
      <c r="G118" s="152"/>
      <c r="H118" s="153"/>
      <c r="I118" s="158"/>
      <c r="J118" s="158"/>
      <c r="K118" s="158"/>
      <c r="L118" s="158"/>
      <c r="M118" s="158"/>
      <c r="N118" s="158"/>
      <c r="O118" s="158"/>
    </row>
    <row r="119" spans="1:15" x14ac:dyDescent="0.35">
      <c r="A119" s="187"/>
      <c r="B119" s="157"/>
      <c r="C119" s="157"/>
      <c r="D119" s="157"/>
      <c r="E119" s="157"/>
      <c r="F119" s="157"/>
      <c r="G119" s="152"/>
      <c r="H119" s="153"/>
      <c r="I119" s="158"/>
      <c r="J119" s="158"/>
      <c r="K119" s="158"/>
      <c r="L119" s="158"/>
      <c r="M119" s="158"/>
      <c r="N119" s="158"/>
      <c r="O119" s="158"/>
    </row>
    <row r="120" spans="1:15" x14ac:dyDescent="0.35">
      <c r="A120" s="187"/>
      <c r="B120" s="157"/>
      <c r="C120" s="157"/>
      <c r="D120" s="157"/>
      <c r="E120" s="157"/>
      <c r="F120" s="157"/>
      <c r="G120" s="152"/>
      <c r="H120" s="153"/>
      <c r="I120" s="158"/>
      <c r="J120" s="158"/>
      <c r="K120" s="158"/>
      <c r="L120" s="158"/>
      <c r="M120" s="158"/>
      <c r="N120" s="158"/>
      <c r="O120" s="158"/>
    </row>
    <row r="121" spans="1:15" x14ac:dyDescent="0.35">
      <c r="A121" s="187"/>
      <c r="B121" s="157"/>
      <c r="C121" s="157"/>
      <c r="D121" s="157"/>
      <c r="E121" s="157"/>
      <c r="F121" s="157"/>
      <c r="G121" s="152"/>
      <c r="H121" s="153"/>
      <c r="I121" s="158"/>
      <c r="J121" s="158"/>
      <c r="K121" s="158"/>
      <c r="L121" s="158"/>
      <c r="M121" s="158"/>
      <c r="N121" s="158"/>
      <c r="O121" s="158"/>
    </row>
    <row r="122" spans="1:15" x14ac:dyDescent="0.35">
      <c r="A122" s="187"/>
      <c r="B122" s="157"/>
      <c r="C122" s="157"/>
      <c r="D122" s="157"/>
      <c r="E122" s="157"/>
      <c r="F122" s="157"/>
      <c r="G122" s="152"/>
      <c r="H122" s="153"/>
      <c r="I122" s="158"/>
      <c r="J122" s="158"/>
      <c r="K122" s="158"/>
      <c r="L122" s="158"/>
      <c r="M122" s="158"/>
      <c r="N122" s="158"/>
      <c r="O122" s="158"/>
    </row>
    <row r="123" spans="1:15" x14ac:dyDescent="0.35">
      <c r="A123" s="187"/>
      <c r="B123" s="157"/>
      <c r="C123" s="157"/>
      <c r="D123" s="157"/>
      <c r="E123" s="157"/>
      <c r="F123" s="157"/>
      <c r="G123" s="152"/>
      <c r="H123" s="153"/>
      <c r="I123" s="158"/>
      <c r="J123" s="158"/>
      <c r="K123" s="158"/>
      <c r="L123" s="158"/>
      <c r="M123" s="158"/>
      <c r="N123" s="158"/>
      <c r="O123" s="158"/>
    </row>
    <row r="124" spans="1:15" x14ac:dyDescent="0.35">
      <c r="A124" s="187"/>
      <c r="B124" s="157"/>
      <c r="C124" s="157"/>
      <c r="D124" s="157"/>
      <c r="E124" s="157"/>
      <c r="F124" s="157"/>
      <c r="G124" s="152"/>
      <c r="H124" s="153"/>
      <c r="I124" s="158"/>
      <c r="J124" s="158"/>
      <c r="K124" s="158"/>
      <c r="L124" s="158"/>
      <c r="M124" s="158"/>
      <c r="N124" s="158"/>
      <c r="O124" s="158"/>
    </row>
    <row r="125" spans="1:15" x14ac:dyDescent="0.35">
      <c r="A125" s="187"/>
      <c r="B125" s="157"/>
      <c r="C125" s="157"/>
      <c r="D125" s="157"/>
      <c r="E125" s="157"/>
      <c r="F125" s="157"/>
      <c r="G125" s="152"/>
      <c r="H125" s="153"/>
      <c r="I125" s="158"/>
      <c r="J125" s="158"/>
      <c r="K125" s="158"/>
      <c r="L125" s="158"/>
      <c r="M125" s="158"/>
      <c r="N125" s="158"/>
      <c r="O125" s="158"/>
    </row>
    <row r="126" spans="1:15" x14ac:dyDescent="0.35">
      <c r="A126" s="187"/>
      <c r="B126" s="157"/>
      <c r="C126" s="157"/>
      <c r="D126" s="157"/>
      <c r="E126" s="157"/>
      <c r="F126" s="157"/>
      <c r="G126" s="152"/>
      <c r="H126" s="153"/>
      <c r="I126" s="158"/>
      <c r="J126" s="158"/>
      <c r="K126" s="158"/>
      <c r="L126" s="158"/>
      <c r="M126" s="158"/>
      <c r="N126" s="158"/>
      <c r="O126" s="158"/>
    </row>
    <row r="127" spans="1:15" x14ac:dyDescent="0.35">
      <c r="A127" s="187"/>
      <c r="B127" s="157"/>
      <c r="C127" s="157"/>
      <c r="D127" s="157"/>
      <c r="E127" s="157"/>
      <c r="F127" s="157"/>
      <c r="G127" s="152"/>
      <c r="H127" s="153"/>
      <c r="I127" s="158"/>
      <c r="J127" s="158"/>
      <c r="K127" s="158"/>
      <c r="L127" s="158"/>
      <c r="M127" s="158"/>
      <c r="N127" s="158"/>
      <c r="O127" s="158"/>
    </row>
    <row r="128" spans="1:15" x14ac:dyDescent="0.35">
      <c r="A128" s="187"/>
      <c r="B128" s="157"/>
      <c r="C128" s="157"/>
      <c r="D128" s="157"/>
      <c r="E128" s="157"/>
      <c r="F128" s="157"/>
      <c r="G128" s="152"/>
      <c r="H128" s="153"/>
      <c r="I128" s="158"/>
      <c r="J128" s="158"/>
      <c r="K128" s="158"/>
      <c r="L128" s="158"/>
      <c r="M128" s="158"/>
      <c r="N128" s="158"/>
      <c r="O128" s="158"/>
    </row>
    <row r="129" spans="1:15" x14ac:dyDescent="0.35">
      <c r="A129" s="187"/>
      <c r="B129" s="157"/>
      <c r="C129" s="157"/>
      <c r="D129" s="157"/>
      <c r="E129" s="157"/>
      <c r="F129" s="157"/>
      <c r="G129" s="152"/>
      <c r="H129" s="153"/>
      <c r="I129" s="158"/>
      <c r="J129" s="158"/>
      <c r="K129" s="158"/>
      <c r="L129" s="158"/>
      <c r="M129" s="158"/>
      <c r="N129" s="158"/>
      <c r="O129" s="158"/>
    </row>
    <row r="130" spans="1:15" x14ac:dyDescent="0.35">
      <c r="A130" s="187"/>
      <c r="B130" s="157"/>
      <c r="C130" s="157"/>
      <c r="D130" s="157"/>
      <c r="E130" s="157"/>
      <c r="F130" s="157"/>
      <c r="G130" s="152"/>
      <c r="H130" s="153"/>
      <c r="I130" s="158"/>
      <c r="J130" s="158"/>
      <c r="K130" s="158"/>
      <c r="L130" s="158"/>
      <c r="M130" s="158"/>
      <c r="N130" s="158"/>
      <c r="O130" s="158"/>
    </row>
    <row r="131" spans="1:15" x14ac:dyDescent="0.35">
      <c r="A131" s="187"/>
      <c r="B131" s="157"/>
      <c r="C131" s="157"/>
      <c r="D131" s="157"/>
      <c r="E131" s="157"/>
      <c r="F131" s="157"/>
      <c r="G131" s="152"/>
      <c r="H131" s="153"/>
      <c r="I131" s="158"/>
      <c r="J131" s="158"/>
      <c r="K131" s="158"/>
      <c r="L131" s="158"/>
      <c r="M131" s="158"/>
      <c r="N131" s="158"/>
      <c r="O131" s="158"/>
    </row>
    <row r="132" spans="1:15" x14ac:dyDescent="0.35">
      <c r="A132" s="187"/>
      <c r="B132" s="157"/>
      <c r="C132" s="157"/>
      <c r="D132" s="157"/>
      <c r="E132" s="157"/>
      <c r="F132" s="157"/>
      <c r="G132" s="152"/>
      <c r="H132" s="153"/>
      <c r="I132" s="158"/>
      <c r="J132" s="158"/>
      <c r="K132" s="158"/>
      <c r="L132" s="158"/>
      <c r="M132" s="158"/>
      <c r="N132" s="158"/>
      <c r="O132" s="158"/>
    </row>
    <row r="133" spans="1:15" x14ac:dyDescent="0.35">
      <c r="A133" s="187"/>
      <c r="B133" s="157"/>
      <c r="C133" s="157"/>
      <c r="D133" s="157"/>
      <c r="E133" s="157"/>
      <c r="F133" s="157"/>
      <c r="G133" s="152"/>
      <c r="H133" s="153"/>
      <c r="I133" s="158"/>
      <c r="J133" s="158"/>
      <c r="K133" s="158"/>
      <c r="L133" s="158"/>
      <c r="M133" s="158"/>
      <c r="N133" s="158"/>
      <c r="O133" s="158"/>
    </row>
    <row r="134" spans="1:15" x14ac:dyDescent="0.35">
      <c r="A134" s="187"/>
      <c r="B134" s="157"/>
      <c r="C134" s="157"/>
      <c r="D134" s="157"/>
      <c r="E134" s="157"/>
      <c r="F134" s="157"/>
      <c r="G134" s="152"/>
      <c r="H134" s="153"/>
      <c r="I134" s="158"/>
      <c r="J134" s="158"/>
      <c r="K134" s="158"/>
      <c r="L134" s="158"/>
      <c r="M134" s="158"/>
      <c r="N134" s="158"/>
      <c r="O134" s="158"/>
    </row>
    <row r="135" spans="1:15" x14ac:dyDescent="0.35">
      <c r="A135" s="187"/>
      <c r="B135" s="157"/>
      <c r="C135" s="157"/>
      <c r="D135" s="157"/>
      <c r="E135" s="157"/>
      <c r="F135" s="157"/>
      <c r="G135" s="152"/>
      <c r="H135" s="153"/>
      <c r="I135" s="158"/>
      <c r="J135" s="158"/>
      <c r="K135" s="158"/>
      <c r="L135" s="158"/>
      <c r="M135" s="158"/>
      <c r="N135" s="158"/>
      <c r="O135" s="158"/>
    </row>
    <row r="136" spans="1:15" x14ac:dyDescent="0.35">
      <c r="A136" s="186"/>
      <c r="B136" s="155"/>
      <c r="C136" s="155"/>
      <c r="D136" s="157"/>
      <c r="E136" s="157"/>
      <c r="F136" s="157"/>
      <c r="G136" s="152"/>
      <c r="H136" s="153"/>
      <c r="I136" s="158"/>
      <c r="J136" s="158"/>
      <c r="K136" s="158"/>
      <c r="L136" s="158"/>
      <c r="M136" s="158"/>
      <c r="N136" s="158"/>
      <c r="O136" s="158"/>
    </row>
    <row r="137" spans="1:15" x14ac:dyDescent="0.35">
      <c r="A137" s="187"/>
      <c r="B137" s="157"/>
      <c r="C137" s="157"/>
      <c r="D137" s="157"/>
      <c r="E137" s="157"/>
      <c r="F137" s="157"/>
      <c r="G137" s="152"/>
      <c r="H137" s="153"/>
      <c r="I137" s="158"/>
      <c r="J137" s="158"/>
      <c r="K137" s="158"/>
      <c r="L137" s="158"/>
      <c r="M137" s="158"/>
      <c r="N137" s="158"/>
      <c r="O137" s="158"/>
    </row>
    <row r="138" spans="1:15" x14ac:dyDescent="0.35">
      <c r="A138" s="187"/>
      <c r="B138" s="157"/>
      <c r="C138" s="157"/>
      <c r="D138" s="157"/>
      <c r="E138" s="157"/>
      <c r="F138" s="157"/>
      <c r="G138" s="152"/>
      <c r="H138" s="153"/>
      <c r="I138" s="158"/>
      <c r="J138" s="158"/>
      <c r="K138" s="158"/>
      <c r="L138" s="158"/>
      <c r="M138" s="158"/>
      <c r="N138" s="158"/>
      <c r="O138" s="158"/>
    </row>
    <row r="139" spans="1:15" x14ac:dyDescent="0.35">
      <c r="A139" s="187"/>
      <c r="B139" s="157"/>
      <c r="C139" s="157"/>
      <c r="D139" s="157"/>
      <c r="E139" s="157"/>
      <c r="F139" s="157"/>
      <c r="G139" s="152"/>
      <c r="H139" s="153"/>
      <c r="I139" s="158"/>
      <c r="J139" s="158"/>
      <c r="K139" s="158"/>
      <c r="L139" s="158"/>
      <c r="M139" s="158"/>
      <c r="N139" s="158"/>
      <c r="O139" s="158"/>
    </row>
    <row r="140" spans="1:15" x14ac:dyDescent="0.35">
      <c r="A140" s="187"/>
      <c r="B140" s="157"/>
      <c r="C140" s="157"/>
      <c r="D140" s="157"/>
      <c r="E140" s="157"/>
      <c r="F140" s="157"/>
      <c r="G140" s="152"/>
      <c r="H140" s="153"/>
      <c r="I140" s="158"/>
      <c r="J140" s="158"/>
      <c r="K140" s="158"/>
      <c r="L140" s="158"/>
      <c r="M140" s="158"/>
      <c r="N140" s="158"/>
      <c r="O140" s="158"/>
    </row>
    <row r="141" spans="1:15" x14ac:dyDescent="0.35">
      <c r="A141" s="187"/>
      <c r="B141" s="157"/>
      <c r="C141" s="157"/>
      <c r="D141" s="157"/>
      <c r="E141" s="157"/>
      <c r="F141" s="157"/>
      <c r="G141" s="152"/>
      <c r="H141" s="153"/>
      <c r="I141" s="158"/>
      <c r="J141" s="158"/>
      <c r="K141" s="158"/>
      <c r="L141" s="158"/>
      <c r="M141" s="158"/>
      <c r="N141" s="158"/>
      <c r="O141" s="158"/>
    </row>
    <row r="142" spans="1:15" x14ac:dyDescent="0.35">
      <c r="A142" s="187"/>
      <c r="B142" s="157"/>
      <c r="C142" s="157"/>
      <c r="D142" s="157"/>
      <c r="E142" s="157"/>
      <c r="F142" s="157"/>
      <c r="G142" s="152"/>
      <c r="H142" s="153"/>
      <c r="I142" s="158"/>
      <c r="J142" s="158"/>
      <c r="K142" s="158"/>
      <c r="L142" s="158"/>
      <c r="M142" s="158"/>
      <c r="N142" s="158"/>
      <c r="O142" s="158"/>
    </row>
    <row r="143" spans="1:15" x14ac:dyDescent="0.35">
      <c r="A143" s="187"/>
      <c r="B143" s="157"/>
      <c r="C143" s="157"/>
      <c r="D143" s="157"/>
      <c r="E143" s="157"/>
      <c r="F143" s="157"/>
      <c r="G143" s="152"/>
      <c r="H143" s="153"/>
      <c r="I143" s="158"/>
      <c r="J143" s="158"/>
      <c r="K143" s="158"/>
      <c r="L143" s="158"/>
      <c r="M143" s="158"/>
      <c r="N143" s="158"/>
      <c r="O143" s="158"/>
    </row>
    <row r="144" spans="1:15" x14ac:dyDescent="0.35">
      <c r="A144" s="187"/>
      <c r="B144" s="157"/>
      <c r="C144" s="157"/>
      <c r="D144" s="157"/>
      <c r="E144" s="157"/>
      <c r="F144" s="157"/>
      <c r="G144" s="152"/>
      <c r="H144" s="153"/>
      <c r="I144" s="158"/>
      <c r="J144" s="158"/>
      <c r="K144" s="158"/>
      <c r="L144" s="158"/>
      <c r="M144" s="158"/>
      <c r="N144" s="158"/>
      <c r="O144" s="158"/>
    </row>
    <row r="145" spans="1:15" x14ac:dyDescent="0.35">
      <c r="A145" s="187"/>
      <c r="B145" s="157"/>
      <c r="C145" s="157"/>
      <c r="D145" s="157"/>
      <c r="E145" s="157"/>
      <c r="F145" s="157"/>
      <c r="G145" s="152"/>
      <c r="H145" s="153"/>
      <c r="I145" s="158"/>
      <c r="J145" s="158"/>
      <c r="K145" s="158"/>
      <c r="L145" s="158"/>
      <c r="M145" s="158"/>
      <c r="N145" s="158"/>
      <c r="O145" s="158"/>
    </row>
    <row r="146" spans="1:15" x14ac:dyDescent="0.35">
      <c r="A146" s="187"/>
      <c r="B146" s="157"/>
      <c r="C146" s="157"/>
      <c r="D146" s="157"/>
      <c r="E146" s="157"/>
      <c r="F146" s="157"/>
      <c r="G146" s="152"/>
      <c r="H146" s="153"/>
      <c r="I146" s="158"/>
      <c r="J146" s="158"/>
      <c r="K146" s="158"/>
      <c r="L146" s="158"/>
      <c r="M146" s="158"/>
      <c r="N146" s="158"/>
      <c r="O146" s="158"/>
    </row>
    <row r="147" spans="1:15" x14ac:dyDescent="0.35">
      <c r="A147" s="187"/>
      <c r="B147" s="157"/>
      <c r="C147" s="157"/>
      <c r="D147" s="157"/>
      <c r="E147" s="157"/>
      <c r="F147" s="157"/>
      <c r="G147" s="152"/>
      <c r="H147" s="153"/>
      <c r="I147" s="158"/>
      <c r="J147" s="158"/>
      <c r="K147" s="158"/>
      <c r="L147" s="158"/>
      <c r="M147" s="158"/>
      <c r="N147" s="158"/>
      <c r="O147" s="158"/>
    </row>
    <row r="148" spans="1:15" x14ac:dyDescent="0.35">
      <c r="A148" s="186"/>
      <c r="B148" s="155"/>
      <c r="C148" s="155"/>
      <c r="D148" s="157"/>
      <c r="E148" s="157"/>
      <c r="F148" s="157"/>
      <c r="G148" s="152"/>
      <c r="H148" s="153"/>
      <c r="I148" s="158"/>
      <c r="J148" s="158"/>
      <c r="K148" s="158"/>
      <c r="L148" s="158"/>
      <c r="M148" s="158"/>
      <c r="N148" s="158"/>
      <c r="O148" s="158"/>
    </row>
    <row r="149" spans="1:15" x14ac:dyDescent="0.35">
      <c r="A149" s="187"/>
      <c r="B149" s="157"/>
      <c r="C149" s="157"/>
      <c r="D149" s="157"/>
      <c r="E149" s="157"/>
      <c r="F149" s="157"/>
      <c r="G149" s="152"/>
      <c r="H149" s="153"/>
      <c r="I149" s="158"/>
      <c r="J149" s="158"/>
      <c r="K149" s="158"/>
      <c r="L149" s="158"/>
      <c r="M149" s="158"/>
      <c r="N149" s="158"/>
      <c r="O149" s="158"/>
    </row>
    <row r="150" spans="1:15" x14ac:dyDescent="0.35">
      <c r="A150" s="187"/>
      <c r="B150" s="157"/>
      <c r="C150" s="157"/>
      <c r="D150" s="157"/>
      <c r="E150" s="157"/>
      <c r="F150" s="157"/>
      <c r="G150" s="152"/>
      <c r="H150" s="153"/>
      <c r="I150" s="158"/>
      <c r="J150" s="158"/>
      <c r="K150" s="158"/>
      <c r="L150" s="158"/>
      <c r="M150" s="158"/>
      <c r="N150" s="158"/>
      <c r="O150" s="158"/>
    </row>
    <row r="151" spans="1:15" x14ac:dyDescent="0.35">
      <c r="A151" s="187"/>
      <c r="B151" s="157"/>
      <c r="C151" s="157"/>
      <c r="D151" s="157"/>
      <c r="E151" s="157"/>
      <c r="F151" s="157"/>
      <c r="G151" s="152"/>
      <c r="H151" s="153"/>
      <c r="I151" s="158"/>
      <c r="J151" s="158"/>
      <c r="K151" s="158"/>
      <c r="L151" s="158"/>
      <c r="M151" s="158"/>
      <c r="N151" s="158"/>
      <c r="O151" s="158"/>
    </row>
    <row r="152" spans="1:15" x14ac:dyDescent="0.35">
      <c r="A152" s="187"/>
      <c r="B152" s="157"/>
      <c r="C152" s="157"/>
      <c r="D152" s="157"/>
      <c r="E152" s="157"/>
      <c r="F152" s="157"/>
      <c r="G152" s="152"/>
      <c r="H152" s="153"/>
      <c r="I152" s="158"/>
      <c r="J152" s="158"/>
      <c r="K152" s="158"/>
      <c r="L152" s="158"/>
      <c r="M152" s="158"/>
      <c r="N152" s="158"/>
      <c r="O152" s="158"/>
    </row>
    <row r="153" spans="1:15" x14ac:dyDescent="0.35">
      <c r="A153" s="187"/>
      <c r="B153" s="157"/>
      <c r="C153" s="157"/>
      <c r="D153" s="157"/>
      <c r="E153" s="157"/>
      <c r="F153" s="157"/>
      <c r="G153" s="152"/>
      <c r="H153" s="153"/>
      <c r="I153" s="158"/>
      <c r="J153" s="158"/>
      <c r="K153" s="158"/>
      <c r="L153" s="158"/>
      <c r="M153" s="158"/>
      <c r="N153" s="158"/>
      <c r="O153" s="158"/>
    </row>
    <row r="154" spans="1:15" x14ac:dyDescent="0.35">
      <c r="A154" s="187"/>
      <c r="B154" s="157"/>
      <c r="C154" s="157"/>
      <c r="D154" s="157"/>
      <c r="E154" s="157"/>
      <c r="F154" s="157"/>
      <c r="G154" s="152"/>
      <c r="H154" s="153"/>
      <c r="I154" s="158"/>
      <c r="J154" s="158"/>
      <c r="K154" s="158"/>
      <c r="L154" s="158"/>
      <c r="M154" s="158"/>
      <c r="N154" s="158"/>
      <c r="O154" s="158"/>
    </row>
    <row r="155" spans="1:15" x14ac:dyDescent="0.35">
      <c r="A155" s="187"/>
      <c r="B155" s="157"/>
      <c r="C155" s="157"/>
      <c r="D155" s="157"/>
      <c r="E155" s="157"/>
      <c r="F155" s="157"/>
      <c r="G155" s="152"/>
      <c r="H155" s="153"/>
      <c r="I155" s="158"/>
      <c r="J155" s="158"/>
      <c r="K155" s="158"/>
      <c r="L155" s="158"/>
      <c r="M155" s="158"/>
      <c r="N155" s="158"/>
      <c r="O155" s="158"/>
    </row>
    <row r="156" spans="1:15" x14ac:dyDescent="0.35">
      <c r="A156" s="186"/>
      <c r="B156" s="155"/>
      <c r="C156" s="155"/>
      <c r="D156" s="157"/>
      <c r="E156" s="157"/>
      <c r="F156" s="157"/>
      <c r="G156" s="152"/>
      <c r="H156" s="153"/>
      <c r="I156" s="158"/>
      <c r="J156" s="158"/>
      <c r="K156" s="158"/>
      <c r="L156" s="158"/>
      <c r="M156" s="158"/>
      <c r="N156" s="158"/>
      <c r="O156" s="158"/>
    </row>
    <row r="157" spans="1:15" x14ac:dyDescent="0.35">
      <c r="A157" s="187"/>
      <c r="B157" s="157"/>
      <c r="C157" s="157"/>
      <c r="D157" s="157"/>
      <c r="E157" s="157"/>
      <c r="F157" s="157"/>
      <c r="G157" s="152"/>
      <c r="H157" s="153"/>
      <c r="I157" s="158"/>
      <c r="J157" s="158"/>
      <c r="K157" s="158"/>
      <c r="L157" s="158"/>
      <c r="M157" s="158"/>
      <c r="N157" s="158"/>
      <c r="O157" s="158"/>
    </row>
    <row r="158" spans="1:15" x14ac:dyDescent="0.35">
      <c r="A158" s="187"/>
      <c r="B158" s="157"/>
      <c r="C158" s="157"/>
      <c r="D158" s="157"/>
      <c r="E158" s="157"/>
      <c r="F158" s="157"/>
      <c r="G158" s="152"/>
      <c r="H158" s="153"/>
      <c r="I158" s="158"/>
      <c r="J158" s="158"/>
      <c r="K158" s="158"/>
      <c r="L158" s="158"/>
      <c r="M158" s="158"/>
      <c r="N158" s="158"/>
      <c r="O158" s="158"/>
    </row>
    <row r="159" spans="1:15" x14ac:dyDescent="0.35">
      <c r="A159" s="187"/>
      <c r="B159" s="157"/>
      <c r="C159" s="157"/>
      <c r="D159" s="157"/>
      <c r="E159" s="157"/>
      <c r="F159" s="157"/>
      <c r="G159" s="152"/>
      <c r="H159" s="153"/>
      <c r="I159" s="158"/>
      <c r="J159" s="158"/>
      <c r="K159" s="158"/>
      <c r="L159" s="158"/>
      <c r="M159" s="158"/>
      <c r="N159" s="158"/>
      <c r="O159" s="158"/>
    </row>
    <row r="160" spans="1:15" x14ac:dyDescent="0.35">
      <c r="A160" s="187"/>
      <c r="B160" s="157"/>
      <c r="C160" s="157"/>
      <c r="D160" s="157"/>
      <c r="E160" s="157"/>
      <c r="F160" s="157"/>
      <c r="G160" s="152"/>
      <c r="H160" s="153"/>
      <c r="I160" s="158"/>
      <c r="J160" s="158"/>
      <c r="K160" s="158"/>
      <c r="L160" s="158"/>
      <c r="M160" s="158"/>
      <c r="N160" s="158"/>
      <c r="O160" s="158"/>
    </row>
    <row r="161" spans="1:15" x14ac:dyDescent="0.35">
      <c r="A161" s="187"/>
      <c r="B161" s="157"/>
      <c r="C161" s="157"/>
      <c r="D161" s="157"/>
      <c r="E161" s="157"/>
      <c r="F161" s="157"/>
      <c r="G161" s="152"/>
      <c r="H161" s="153"/>
      <c r="I161" s="158"/>
      <c r="J161" s="158"/>
      <c r="K161" s="158"/>
      <c r="L161" s="158"/>
      <c r="M161" s="158"/>
      <c r="N161" s="158"/>
      <c r="O161" s="158"/>
    </row>
    <row r="162" spans="1:15" x14ac:dyDescent="0.35">
      <c r="A162" s="187"/>
      <c r="B162" s="157"/>
      <c r="C162" s="157"/>
      <c r="D162" s="157"/>
      <c r="E162" s="157"/>
      <c r="F162" s="157"/>
      <c r="G162" s="152"/>
      <c r="H162" s="153"/>
      <c r="I162" s="158"/>
      <c r="J162" s="158"/>
      <c r="K162" s="158"/>
      <c r="L162" s="158"/>
      <c r="M162" s="158"/>
      <c r="N162" s="158"/>
      <c r="O162" s="158"/>
    </row>
    <row r="163" spans="1:15" x14ac:dyDescent="0.35">
      <c r="A163" s="187"/>
      <c r="B163" s="157"/>
      <c r="C163" s="157"/>
      <c r="D163" s="157"/>
      <c r="E163" s="157"/>
      <c r="F163" s="157"/>
      <c r="G163" s="152"/>
      <c r="H163" s="153"/>
      <c r="I163" s="158"/>
      <c r="J163" s="158"/>
      <c r="K163" s="158"/>
      <c r="L163" s="158"/>
      <c r="M163" s="158"/>
      <c r="N163" s="158"/>
      <c r="O163" s="158"/>
    </row>
    <row r="164" spans="1:15" x14ac:dyDescent="0.35">
      <c r="A164" s="187"/>
      <c r="B164" s="157"/>
      <c r="C164" s="157"/>
      <c r="D164" s="157"/>
      <c r="E164" s="157"/>
      <c r="F164" s="157"/>
      <c r="G164" s="152"/>
      <c r="H164" s="153"/>
      <c r="I164" s="158"/>
      <c r="J164" s="158"/>
      <c r="K164" s="158"/>
      <c r="L164" s="158"/>
      <c r="M164" s="158"/>
      <c r="N164" s="158"/>
      <c r="O164" s="158"/>
    </row>
    <row r="165" spans="1:15" x14ac:dyDescent="0.35">
      <c r="A165" s="187"/>
      <c r="B165" s="157"/>
      <c r="C165" s="157"/>
      <c r="D165" s="157"/>
      <c r="E165" s="157"/>
      <c r="F165" s="157"/>
      <c r="G165" s="152"/>
      <c r="H165" s="153"/>
      <c r="I165" s="158"/>
      <c r="J165" s="158"/>
      <c r="K165" s="158"/>
      <c r="L165" s="158"/>
      <c r="M165" s="158"/>
      <c r="N165" s="158"/>
      <c r="O165" s="158"/>
    </row>
    <row r="166" spans="1:15" x14ac:dyDescent="0.35">
      <c r="A166" s="186"/>
      <c r="B166" s="155"/>
      <c r="C166" s="155"/>
      <c r="D166" s="157"/>
      <c r="E166" s="157"/>
      <c r="F166" s="157"/>
      <c r="G166" s="152"/>
      <c r="H166" s="153"/>
      <c r="I166" s="158"/>
      <c r="J166" s="158"/>
      <c r="K166" s="158"/>
      <c r="L166" s="158"/>
      <c r="M166" s="158"/>
      <c r="N166" s="158"/>
      <c r="O166" s="158"/>
    </row>
    <row r="167" spans="1:15" x14ac:dyDescent="0.35">
      <c r="A167" s="187"/>
      <c r="B167" s="157"/>
      <c r="C167" s="157"/>
      <c r="D167" s="157"/>
      <c r="E167" s="157"/>
      <c r="F167" s="157"/>
      <c r="G167" s="152"/>
      <c r="H167" s="153"/>
      <c r="I167" s="158"/>
      <c r="J167" s="158"/>
      <c r="K167" s="158"/>
      <c r="L167" s="158"/>
      <c r="M167" s="158"/>
      <c r="N167" s="158"/>
      <c r="O167" s="158"/>
    </row>
    <row r="168" spans="1:15" x14ac:dyDescent="0.35">
      <c r="A168" s="186"/>
      <c r="B168" s="155"/>
      <c r="C168" s="155"/>
      <c r="D168" s="157"/>
      <c r="E168" s="157"/>
      <c r="F168" s="157"/>
      <c r="G168" s="152"/>
      <c r="H168" s="153"/>
      <c r="I168" s="158"/>
      <c r="J168" s="158"/>
      <c r="K168" s="158"/>
      <c r="L168" s="158"/>
      <c r="M168" s="158"/>
      <c r="N168" s="158"/>
      <c r="O168" s="158"/>
    </row>
    <row r="169" spans="1:15" x14ac:dyDescent="0.35">
      <c r="A169" s="187"/>
      <c r="B169" s="157"/>
      <c r="C169" s="157"/>
      <c r="D169" s="157"/>
      <c r="E169" s="157"/>
      <c r="F169" s="157"/>
      <c r="G169" s="152"/>
      <c r="H169" s="153"/>
      <c r="I169" s="158"/>
      <c r="J169" s="158"/>
      <c r="K169" s="158"/>
      <c r="L169" s="158"/>
      <c r="M169" s="158"/>
      <c r="N169" s="158"/>
      <c r="O169" s="158"/>
    </row>
    <row r="170" spans="1:15" x14ac:dyDescent="0.35">
      <c r="A170" s="187"/>
      <c r="B170" s="157"/>
      <c r="C170" s="157"/>
      <c r="D170" s="157"/>
      <c r="E170" s="157"/>
      <c r="F170" s="157"/>
      <c r="G170" s="152"/>
      <c r="H170" s="153"/>
      <c r="I170" s="158"/>
      <c r="J170" s="158"/>
      <c r="K170" s="158"/>
      <c r="L170" s="158"/>
      <c r="M170" s="158"/>
      <c r="N170" s="158"/>
      <c r="O170" s="158"/>
    </row>
    <row r="171" spans="1:15" x14ac:dyDescent="0.35">
      <c r="A171" s="187"/>
      <c r="B171" s="157"/>
      <c r="C171" s="157"/>
      <c r="D171" s="157"/>
      <c r="E171" s="157"/>
      <c r="F171" s="157"/>
      <c r="G171" s="152"/>
      <c r="H171" s="153"/>
      <c r="I171" s="158"/>
      <c r="J171" s="158"/>
      <c r="K171" s="158"/>
      <c r="L171" s="158"/>
      <c r="M171" s="158"/>
      <c r="N171" s="158"/>
      <c r="O171" s="158"/>
    </row>
    <row r="172" spans="1:15" x14ac:dyDescent="0.35">
      <c r="A172" s="187"/>
      <c r="B172" s="157"/>
      <c r="C172" s="157"/>
      <c r="D172" s="157"/>
      <c r="E172" s="157"/>
      <c r="F172" s="157"/>
      <c r="G172" s="152"/>
      <c r="H172" s="153"/>
      <c r="I172" s="158"/>
      <c r="J172" s="158"/>
      <c r="K172" s="158"/>
      <c r="L172" s="158"/>
      <c r="M172" s="158"/>
      <c r="N172" s="158"/>
      <c r="O172" s="158"/>
    </row>
    <row r="173" spans="1:15" x14ac:dyDescent="0.35">
      <c r="A173" s="187"/>
      <c r="B173" s="157"/>
      <c r="C173" s="157"/>
      <c r="D173" s="157"/>
      <c r="E173" s="157"/>
      <c r="F173" s="157"/>
      <c r="G173" s="152"/>
      <c r="H173" s="153"/>
      <c r="I173" s="158"/>
      <c r="J173" s="158"/>
      <c r="K173" s="158"/>
      <c r="L173" s="158"/>
      <c r="M173" s="158"/>
      <c r="N173" s="158"/>
      <c r="O173" s="158"/>
    </row>
    <row r="174" spans="1:15" x14ac:dyDescent="0.35">
      <c r="A174" s="187"/>
      <c r="B174" s="157"/>
      <c r="C174" s="157"/>
      <c r="D174" s="157"/>
      <c r="E174" s="157"/>
      <c r="F174" s="157"/>
      <c r="G174" s="152"/>
      <c r="H174" s="153"/>
      <c r="I174" s="158"/>
      <c r="J174" s="158"/>
      <c r="K174" s="158"/>
      <c r="L174" s="158"/>
      <c r="M174" s="158"/>
      <c r="N174" s="158"/>
      <c r="O174" s="158"/>
    </row>
    <row r="175" spans="1:15" x14ac:dyDescent="0.35">
      <c r="A175" s="187"/>
      <c r="B175" s="157"/>
      <c r="C175" s="157"/>
      <c r="D175" s="157"/>
      <c r="E175" s="157"/>
      <c r="F175" s="157"/>
      <c r="G175" s="152"/>
      <c r="H175" s="153"/>
      <c r="I175" s="158"/>
      <c r="J175" s="158"/>
      <c r="K175" s="158"/>
      <c r="L175" s="158"/>
      <c r="M175" s="158"/>
      <c r="N175" s="158"/>
      <c r="O175" s="158"/>
    </row>
    <row r="176" spans="1:15" x14ac:dyDescent="0.35">
      <c r="A176" s="187"/>
      <c r="B176" s="157"/>
      <c r="C176" s="157"/>
      <c r="D176" s="157"/>
      <c r="E176" s="157"/>
      <c r="F176" s="157"/>
      <c r="G176" s="152"/>
      <c r="H176" s="153"/>
      <c r="I176" s="158"/>
      <c r="J176" s="158"/>
      <c r="K176" s="158"/>
      <c r="L176" s="158"/>
      <c r="M176" s="158"/>
      <c r="N176" s="158"/>
      <c r="O176" s="158"/>
    </row>
    <row r="177" spans="1:15" x14ac:dyDescent="0.35">
      <c r="A177" s="187"/>
      <c r="B177" s="157"/>
      <c r="C177" s="157"/>
      <c r="D177" s="157"/>
      <c r="E177" s="157"/>
      <c r="F177" s="157"/>
      <c r="G177" s="152"/>
      <c r="H177" s="153"/>
      <c r="I177" s="158"/>
      <c r="J177" s="158"/>
      <c r="K177" s="158"/>
      <c r="L177" s="158"/>
      <c r="M177" s="158"/>
      <c r="N177" s="158"/>
      <c r="O177" s="158"/>
    </row>
    <row r="178" spans="1:15" x14ac:dyDescent="0.35">
      <c r="A178" s="187"/>
      <c r="B178" s="157"/>
      <c r="C178" s="157"/>
      <c r="D178" s="157"/>
      <c r="E178" s="157"/>
      <c r="F178" s="157"/>
      <c r="G178" s="152"/>
      <c r="H178" s="153"/>
      <c r="I178" s="158"/>
      <c r="J178" s="158"/>
      <c r="K178" s="158"/>
      <c r="L178" s="158"/>
      <c r="M178" s="158"/>
      <c r="N178" s="158"/>
      <c r="O178" s="158"/>
    </row>
    <row r="179" spans="1:15" x14ac:dyDescent="0.35">
      <c r="A179" s="187"/>
      <c r="B179" s="157"/>
      <c r="C179" s="157"/>
      <c r="D179" s="157"/>
      <c r="E179" s="157"/>
      <c r="F179" s="157"/>
      <c r="G179" s="152"/>
      <c r="H179" s="153"/>
      <c r="I179" s="158"/>
      <c r="J179" s="158"/>
      <c r="K179" s="158"/>
      <c r="L179" s="158"/>
      <c r="M179" s="158"/>
      <c r="N179" s="158"/>
      <c r="O179" s="158"/>
    </row>
    <row r="180" spans="1:15" x14ac:dyDescent="0.35">
      <c r="A180" s="187"/>
      <c r="B180" s="157"/>
      <c r="C180" s="157"/>
      <c r="D180" s="157"/>
      <c r="E180" s="157"/>
      <c r="F180" s="157"/>
      <c r="G180" s="152"/>
      <c r="H180" s="153"/>
      <c r="I180" s="158"/>
      <c r="J180" s="158"/>
      <c r="K180" s="158"/>
      <c r="L180" s="158"/>
      <c r="M180" s="158"/>
      <c r="N180" s="158"/>
      <c r="O180" s="158"/>
    </row>
    <row r="181" spans="1:15" x14ac:dyDescent="0.35">
      <c r="A181" s="187"/>
      <c r="B181" s="157"/>
      <c r="C181" s="157"/>
      <c r="D181" s="157"/>
      <c r="E181" s="157"/>
      <c r="F181" s="157"/>
      <c r="G181" s="152"/>
      <c r="H181" s="153"/>
      <c r="I181" s="158"/>
      <c r="J181" s="158"/>
      <c r="K181" s="158"/>
      <c r="L181" s="158"/>
      <c r="M181" s="158"/>
      <c r="N181" s="158"/>
      <c r="O181" s="158"/>
    </row>
    <row r="182" spans="1:15" x14ac:dyDescent="0.35">
      <c r="A182" s="186"/>
      <c r="B182" s="155"/>
      <c r="C182" s="155"/>
      <c r="D182" s="157"/>
      <c r="E182" s="157"/>
      <c r="F182" s="157"/>
      <c r="G182" s="152"/>
      <c r="H182" s="153"/>
      <c r="I182" s="158"/>
      <c r="J182" s="158"/>
      <c r="K182" s="158"/>
      <c r="L182" s="158"/>
      <c r="M182" s="158"/>
      <c r="N182" s="158"/>
      <c r="O182" s="158"/>
    </row>
    <row r="183" spans="1:15" x14ac:dyDescent="0.35">
      <c r="A183" s="187"/>
      <c r="B183" s="157"/>
      <c r="C183" s="157"/>
      <c r="D183" s="157"/>
      <c r="E183" s="157"/>
      <c r="F183" s="157"/>
      <c r="G183" s="152"/>
      <c r="H183" s="153"/>
      <c r="I183" s="158"/>
      <c r="J183" s="158"/>
      <c r="K183" s="158"/>
      <c r="L183" s="158"/>
      <c r="M183" s="158"/>
      <c r="N183" s="158"/>
      <c r="O183" s="158"/>
    </row>
    <row r="184" spans="1:15" x14ac:dyDescent="0.35">
      <c r="A184" s="186"/>
      <c r="B184" s="155"/>
      <c r="C184" s="155"/>
      <c r="D184" s="157"/>
      <c r="E184" s="157"/>
      <c r="F184" s="157"/>
      <c r="G184" s="152"/>
      <c r="H184" s="153"/>
      <c r="I184" s="158"/>
      <c r="J184" s="158"/>
      <c r="K184" s="158"/>
      <c r="L184" s="158"/>
      <c r="M184" s="158"/>
      <c r="N184" s="158"/>
      <c r="O184" s="158"/>
    </row>
    <row r="185" spans="1:15" x14ac:dyDescent="0.35">
      <c r="A185" s="187"/>
      <c r="B185" s="157"/>
      <c r="C185" s="157"/>
      <c r="D185" s="157"/>
      <c r="E185" s="157"/>
      <c r="F185" s="157"/>
      <c r="G185" s="152"/>
      <c r="H185" s="153"/>
      <c r="I185" s="158"/>
      <c r="J185" s="158"/>
      <c r="K185" s="158"/>
      <c r="L185" s="158"/>
      <c r="M185" s="158"/>
      <c r="N185" s="158"/>
      <c r="O185" s="158"/>
    </row>
    <row r="186" spans="1:15" x14ac:dyDescent="0.35">
      <c r="A186" s="187"/>
      <c r="B186" s="157"/>
      <c r="C186" s="157"/>
      <c r="D186" s="157"/>
      <c r="E186" s="157"/>
      <c r="F186" s="157"/>
      <c r="G186" s="152"/>
      <c r="H186" s="153"/>
      <c r="I186" s="158"/>
      <c r="J186" s="158"/>
      <c r="K186" s="158"/>
      <c r="L186" s="158"/>
      <c r="M186" s="158"/>
      <c r="N186" s="158"/>
      <c r="O186" s="158"/>
    </row>
    <row r="187" spans="1:15" x14ac:dyDescent="0.35">
      <c r="A187" s="187"/>
      <c r="B187" s="157"/>
      <c r="C187" s="157"/>
      <c r="D187" s="157"/>
      <c r="E187" s="157"/>
      <c r="F187" s="157"/>
      <c r="G187" s="152"/>
      <c r="H187" s="153"/>
      <c r="I187" s="158"/>
      <c r="J187" s="158"/>
      <c r="K187" s="158"/>
      <c r="L187" s="158"/>
      <c r="M187" s="158"/>
      <c r="N187" s="158"/>
      <c r="O187" s="158"/>
    </row>
    <row r="188" spans="1:15" x14ac:dyDescent="0.35">
      <c r="A188" s="187"/>
      <c r="B188" s="157"/>
      <c r="C188" s="157"/>
      <c r="D188" s="157"/>
      <c r="E188" s="157"/>
      <c r="F188" s="157"/>
      <c r="G188" s="152"/>
      <c r="H188" s="153"/>
      <c r="I188" s="158"/>
      <c r="J188" s="158"/>
      <c r="K188" s="158"/>
      <c r="L188" s="158"/>
      <c r="M188" s="158"/>
      <c r="N188" s="158"/>
      <c r="O188" s="158"/>
    </row>
    <row r="189" spans="1:15" x14ac:dyDescent="0.35">
      <c r="A189" s="186"/>
      <c r="B189" s="155"/>
      <c r="C189" s="155"/>
      <c r="D189" s="157"/>
      <c r="E189" s="157"/>
      <c r="F189" s="157"/>
      <c r="G189" s="152"/>
      <c r="H189" s="153"/>
      <c r="I189" s="158"/>
      <c r="J189" s="158"/>
      <c r="K189" s="158"/>
      <c r="L189" s="158"/>
      <c r="M189" s="158"/>
      <c r="N189" s="158"/>
      <c r="O189" s="158"/>
    </row>
    <row r="190" spans="1:15" x14ac:dyDescent="0.35">
      <c r="A190" s="187"/>
      <c r="B190" s="157"/>
      <c r="C190" s="157"/>
      <c r="D190" s="157"/>
      <c r="E190" s="157"/>
      <c r="F190" s="157"/>
      <c r="G190" s="152"/>
      <c r="H190" s="153"/>
      <c r="I190" s="158"/>
      <c r="J190" s="158"/>
      <c r="K190" s="158"/>
      <c r="L190" s="158"/>
      <c r="M190" s="158"/>
      <c r="N190" s="158"/>
      <c r="O190" s="158"/>
    </row>
    <row r="191" spans="1:15" x14ac:dyDescent="0.35">
      <c r="A191" s="187"/>
      <c r="B191" s="157"/>
      <c r="C191" s="157"/>
      <c r="D191" s="157"/>
      <c r="E191" s="157"/>
      <c r="F191" s="157"/>
      <c r="G191" s="152"/>
      <c r="H191" s="153"/>
      <c r="I191" s="158"/>
      <c r="J191" s="158"/>
      <c r="K191" s="158"/>
      <c r="L191" s="158"/>
      <c r="M191" s="158"/>
      <c r="N191" s="158"/>
      <c r="O191" s="158"/>
    </row>
    <row r="192" spans="1:15" x14ac:dyDescent="0.35">
      <c r="A192" s="187"/>
      <c r="B192" s="157"/>
      <c r="C192" s="157"/>
      <c r="D192" s="157"/>
      <c r="E192" s="157"/>
      <c r="F192" s="157"/>
      <c r="G192" s="152"/>
      <c r="H192" s="153"/>
      <c r="I192" s="158"/>
      <c r="J192" s="158"/>
      <c r="K192" s="158"/>
      <c r="L192" s="158"/>
      <c r="M192" s="158"/>
      <c r="N192" s="158"/>
      <c r="O192" s="158"/>
    </row>
    <row r="193" spans="1:15" x14ac:dyDescent="0.35">
      <c r="A193" s="187"/>
      <c r="B193" s="157"/>
      <c r="C193" s="157"/>
      <c r="D193" s="157"/>
      <c r="E193" s="157"/>
      <c r="F193" s="157"/>
      <c r="G193" s="152"/>
      <c r="H193" s="153"/>
      <c r="I193" s="158"/>
      <c r="J193" s="158"/>
      <c r="K193" s="158"/>
      <c r="L193" s="158"/>
      <c r="M193" s="158"/>
      <c r="N193" s="158"/>
      <c r="O193" s="158"/>
    </row>
    <row r="194" spans="1:15" x14ac:dyDescent="0.35">
      <c r="A194" s="189"/>
      <c r="B194" s="155"/>
      <c r="C194" s="155"/>
      <c r="D194" s="157"/>
      <c r="E194" s="157"/>
      <c r="F194" s="157"/>
      <c r="G194" s="152"/>
      <c r="H194" s="153"/>
      <c r="I194" s="158"/>
      <c r="J194" s="158"/>
      <c r="K194" s="158"/>
      <c r="L194" s="158"/>
      <c r="M194" s="158"/>
      <c r="N194" s="158"/>
      <c r="O194" s="158"/>
    </row>
    <row r="195" spans="1:15" x14ac:dyDescent="0.35">
      <c r="A195" s="187"/>
      <c r="B195" s="157"/>
      <c r="C195" s="157"/>
      <c r="D195" s="157"/>
      <c r="E195" s="157"/>
      <c r="F195" s="157"/>
      <c r="G195" s="152"/>
      <c r="H195" s="153"/>
      <c r="I195" s="158"/>
      <c r="J195" s="158"/>
      <c r="K195" s="158"/>
      <c r="L195" s="158"/>
      <c r="M195" s="158"/>
      <c r="N195" s="158"/>
      <c r="O195" s="158"/>
    </row>
    <row r="196" spans="1:15" x14ac:dyDescent="0.35">
      <c r="A196" s="187"/>
      <c r="B196" s="157"/>
      <c r="C196" s="157"/>
      <c r="D196" s="157"/>
      <c r="E196" s="157"/>
      <c r="F196" s="157"/>
      <c r="G196" s="152"/>
      <c r="H196" s="153"/>
      <c r="I196" s="158"/>
      <c r="J196" s="158"/>
      <c r="K196" s="158"/>
      <c r="L196" s="158"/>
      <c r="M196" s="158"/>
      <c r="N196" s="158"/>
      <c r="O196" s="158"/>
    </row>
    <row r="197" spans="1:15" x14ac:dyDescent="0.35">
      <c r="A197" s="187"/>
      <c r="B197" s="157"/>
      <c r="C197" s="157"/>
      <c r="D197" s="157"/>
      <c r="E197" s="157"/>
      <c r="F197" s="157"/>
      <c r="G197" s="152"/>
      <c r="H197" s="153"/>
      <c r="I197" s="158"/>
      <c r="J197" s="158"/>
      <c r="K197" s="158"/>
      <c r="L197" s="158"/>
      <c r="M197" s="158"/>
      <c r="N197" s="158"/>
      <c r="O197" s="158"/>
    </row>
    <row r="198" spans="1:15" x14ac:dyDescent="0.35">
      <c r="A198" s="187"/>
      <c r="B198" s="157"/>
      <c r="C198" s="157"/>
      <c r="D198" s="157"/>
      <c r="E198" s="157"/>
      <c r="F198" s="157"/>
      <c r="G198" s="152"/>
      <c r="H198" s="153"/>
      <c r="I198" s="158"/>
      <c r="J198" s="158"/>
      <c r="K198" s="158"/>
      <c r="L198" s="158"/>
      <c r="M198" s="158"/>
      <c r="N198" s="158"/>
      <c r="O198" s="158"/>
    </row>
    <row r="199" spans="1:15" x14ac:dyDescent="0.35">
      <c r="A199" s="189"/>
      <c r="B199" s="155"/>
      <c r="C199" s="155"/>
      <c r="D199" s="157"/>
      <c r="E199" s="157"/>
      <c r="F199" s="157"/>
      <c r="G199" s="152"/>
      <c r="H199" s="153"/>
      <c r="I199" s="158"/>
      <c r="J199" s="158"/>
      <c r="K199" s="158"/>
      <c r="L199" s="158"/>
      <c r="M199" s="158"/>
      <c r="N199" s="158"/>
      <c r="O199" s="158"/>
    </row>
    <row r="200" spans="1:15" x14ac:dyDescent="0.35">
      <c r="A200" s="187"/>
      <c r="B200" s="157"/>
      <c r="C200" s="157"/>
      <c r="D200" s="157"/>
      <c r="E200" s="157"/>
      <c r="F200" s="157"/>
      <c r="G200" s="152"/>
      <c r="H200" s="153"/>
      <c r="I200" s="158"/>
      <c r="J200" s="158"/>
      <c r="K200" s="158"/>
      <c r="L200" s="158"/>
      <c r="M200" s="158"/>
      <c r="N200" s="158"/>
      <c r="O200" s="158"/>
    </row>
    <row r="201" spans="1:15" x14ac:dyDescent="0.35">
      <c r="A201" s="187"/>
      <c r="B201" s="157"/>
      <c r="C201" s="157"/>
      <c r="D201" s="157"/>
      <c r="E201" s="157"/>
      <c r="F201" s="157"/>
      <c r="G201" s="152"/>
      <c r="H201" s="153"/>
      <c r="I201" s="158"/>
      <c r="J201" s="158"/>
      <c r="K201" s="158"/>
      <c r="L201" s="158"/>
      <c r="M201" s="158"/>
      <c r="N201" s="158"/>
      <c r="O201" s="158"/>
    </row>
    <row r="202" spans="1:15" x14ac:dyDescent="0.35">
      <c r="A202" s="187"/>
      <c r="B202" s="157"/>
      <c r="C202" s="157"/>
      <c r="D202" s="157"/>
      <c r="E202" s="157"/>
      <c r="F202" s="157"/>
      <c r="G202" s="152"/>
      <c r="H202" s="153"/>
      <c r="I202" s="158"/>
      <c r="J202" s="158"/>
      <c r="K202" s="158"/>
      <c r="L202" s="158"/>
      <c r="M202" s="158"/>
      <c r="N202" s="158"/>
      <c r="O202" s="158"/>
    </row>
    <row r="203" spans="1:15" x14ac:dyDescent="0.35">
      <c r="A203" s="187"/>
      <c r="B203" s="157"/>
      <c r="C203" s="157"/>
      <c r="D203" s="157"/>
      <c r="E203" s="157"/>
      <c r="F203" s="157"/>
      <c r="G203" s="152"/>
      <c r="H203" s="153"/>
      <c r="I203" s="158"/>
      <c r="J203" s="158"/>
      <c r="K203" s="158"/>
      <c r="L203" s="158"/>
      <c r="M203" s="158"/>
      <c r="N203" s="158"/>
      <c r="O203" s="158"/>
    </row>
    <row r="204" spans="1:15" x14ac:dyDescent="0.35">
      <c r="A204" s="187"/>
      <c r="B204" s="157"/>
      <c r="C204" s="157"/>
      <c r="D204" s="157"/>
      <c r="E204" s="157"/>
      <c r="F204" s="157"/>
      <c r="G204" s="152"/>
      <c r="H204" s="153"/>
      <c r="I204" s="158"/>
      <c r="J204" s="158"/>
      <c r="K204" s="158"/>
      <c r="L204" s="158"/>
      <c r="M204" s="158"/>
      <c r="N204" s="158"/>
      <c r="O204" s="158"/>
    </row>
    <row r="205" spans="1:15" x14ac:dyDescent="0.35">
      <c r="A205" s="187"/>
      <c r="B205" s="157"/>
      <c r="C205" s="157"/>
      <c r="D205" s="157"/>
      <c r="E205" s="157"/>
      <c r="F205" s="157"/>
      <c r="G205" s="152"/>
      <c r="H205" s="153"/>
      <c r="I205" s="158"/>
      <c r="J205" s="158"/>
      <c r="K205" s="158"/>
      <c r="L205" s="158"/>
      <c r="M205" s="158"/>
      <c r="N205" s="158"/>
      <c r="O205" s="158"/>
    </row>
    <row r="206" spans="1:15" x14ac:dyDescent="0.35">
      <c r="A206" s="187"/>
      <c r="B206" s="157"/>
      <c r="C206" s="157"/>
      <c r="D206" s="157"/>
      <c r="E206" s="157"/>
      <c r="F206" s="157"/>
      <c r="G206" s="152"/>
      <c r="H206" s="153"/>
      <c r="I206" s="158"/>
      <c r="J206" s="158"/>
      <c r="K206" s="158"/>
      <c r="L206" s="158"/>
      <c r="M206" s="158"/>
      <c r="N206" s="158"/>
      <c r="O206" s="158"/>
    </row>
    <row r="207" spans="1:15" x14ac:dyDescent="0.35">
      <c r="A207" s="187"/>
      <c r="B207" s="157"/>
      <c r="C207" s="157"/>
      <c r="D207" s="157"/>
      <c r="E207" s="157"/>
      <c r="F207" s="157"/>
      <c r="G207" s="152"/>
      <c r="H207" s="153"/>
      <c r="I207" s="158"/>
      <c r="J207" s="158"/>
      <c r="K207" s="158"/>
      <c r="L207" s="158"/>
      <c r="M207" s="158"/>
      <c r="N207" s="158"/>
      <c r="O207" s="158"/>
    </row>
    <row r="208" spans="1:15" x14ac:dyDescent="0.35">
      <c r="A208" s="187"/>
      <c r="B208" s="157"/>
      <c r="C208" s="157"/>
      <c r="D208" s="157"/>
      <c r="E208" s="157"/>
      <c r="F208" s="157"/>
      <c r="G208" s="152"/>
      <c r="H208" s="153"/>
      <c r="I208" s="158"/>
      <c r="J208" s="158"/>
      <c r="K208" s="158"/>
      <c r="L208" s="158"/>
      <c r="M208" s="158"/>
      <c r="N208" s="158"/>
      <c r="O208" s="158"/>
    </row>
    <row r="209" spans="1:15" x14ac:dyDescent="0.35">
      <c r="A209" s="187"/>
      <c r="B209" s="157"/>
      <c r="C209" s="157"/>
      <c r="D209" s="157"/>
      <c r="E209" s="157"/>
      <c r="F209" s="157"/>
      <c r="G209" s="152"/>
      <c r="H209" s="153"/>
      <c r="I209" s="158"/>
      <c r="J209" s="158"/>
      <c r="K209" s="158"/>
      <c r="L209" s="158"/>
      <c r="M209" s="158"/>
      <c r="N209" s="158"/>
      <c r="O209" s="158"/>
    </row>
    <row r="210" spans="1:15" x14ac:dyDescent="0.35">
      <c r="A210" s="187"/>
      <c r="B210" s="157"/>
      <c r="C210" s="157"/>
      <c r="D210" s="157"/>
      <c r="E210" s="157"/>
      <c r="F210" s="157"/>
      <c r="G210" s="152"/>
      <c r="H210" s="153"/>
      <c r="I210" s="158"/>
      <c r="J210" s="158"/>
      <c r="K210" s="158"/>
      <c r="L210" s="158"/>
      <c r="M210" s="158"/>
      <c r="N210" s="158"/>
      <c r="O210" s="158"/>
    </row>
    <row r="211" spans="1:15" x14ac:dyDescent="0.35">
      <c r="A211" s="187"/>
      <c r="B211" s="157"/>
      <c r="C211" s="157"/>
      <c r="D211" s="157"/>
      <c r="E211" s="157"/>
      <c r="F211" s="157"/>
      <c r="G211" s="152"/>
      <c r="H211" s="153"/>
      <c r="I211" s="158"/>
      <c r="J211" s="158"/>
      <c r="K211" s="158"/>
      <c r="L211" s="158"/>
      <c r="M211" s="158"/>
      <c r="N211" s="158"/>
      <c r="O211" s="158"/>
    </row>
    <row r="212" spans="1:15" x14ac:dyDescent="0.35">
      <c r="A212" s="187"/>
      <c r="B212" s="157"/>
      <c r="C212" s="157"/>
      <c r="D212" s="157"/>
      <c r="E212" s="157"/>
      <c r="F212" s="157"/>
      <c r="G212" s="152"/>
      <c r="H212" s="153"/>
      <c r="I212" s="158"/>
      <c r="J212" s="158"/>
      <c r="K212" s="158"/>
      <c r="L212" s="158"/>
      <c r="M212" s="158"/>
      <c r="N212" s="158"/>
      <c r="O212" s="158"/>
    </row>
    <row r="213" spans="1:15" x14ac:dyDescent="0.35">
      <c r="A213" s="187"/>
      <c r="B213" s="157"/>
      <c r="C213" s="157"/>
      <c r="D213" s="157"/>
      <c r="E213" s="157"/>
      <c r="F213" s="157"/>
      <c r="G213" s="152"/>
      <c r="H213" s="153"/>
      <c r="I213" s="158"/>
      <c r="J213" s="158"/>
      <c r="K213" s="158"/>
      <c r="L213" s="158"/>
      <c r="M213" s="158"/>
      <c r="N213" s="158"/>
      <c r="O213" s="158"/>
    </row>
    <row r="214" spans="1:15" x14ac:dyDescent="0.35">
      <c r="A214" s="187"/>
      <c r="B214" s="157"/>
      <c r="C214" s="157"/>
      <c r="D214" s="157"/>
      <c r="E214" s="157"/>
      <c r="F214" s="157"/>
      <c r="G214" s="152"/>
      <c r="H214" s="153"/>
      <c r="I214" s="158"/>
      <c r="J214" s="158"/>
      <c r="K214" s="158"/>
      <c r="L214" s="158"/>
      <c r="M214" s="158"/>
      <c r="N214" s="158"/>
      <c r="O214" s="158"/>
    </row>
    <row r="215" spans="1:15" x14ac:dyDescent="0.35">
      <c r="A215" s="187"/>
      <c r="B215" s="157"/>
      <c r="C215" s="157"/>
      <c r="D215" s="157"/>
      <c r="E215" s="157"/>
      <c r="F215" s="157"/>
      <c r="G215" s="152"/>
      <c r="H215" s="153"/>
      <c r="I215" s="158"/>
      <c r="J215" s="158"/>
      <c r="K215" s="158"/>
      <c r="L215" s="158"/>
      <c r="M215" s="158"/>
      <c r="N215" s="158"/>
      <c r="O215" s="158"/>
    </row>
    <row r="216" spans="1:15" x14ac:dyDescent="0.35">
      <c r="A216" s="187"/>
      <c r="B216" s="157"/>
      <c r="C216" s="157"/>
      <c r="D216" s="157"/>
      <c r="E216" s="157"/>
      <c r="F216" s="157"/>
      <c r="G216" s="152"/>
      <c r="H216" s="153"/>
      <c r="I216" s="158"/>
      <c r="J216" s="158"/>
      <c r="K216" s="158"/>
      <c r="L216" s="158"/>
      <c r="M216" s="158"/>
      <c r="N216" s="158"/>
      <c r="O216" s="158"/>
    </row>
    <row r="217" spans="1:15" x14ac:dyDescent="0.35">
      <c r="A217" s="187"/>
      <c r="B217" s="157"/>
      <c r="C217" s="157"/>
      <c r="D217" s="157"/>
      <c r="E217" s="157"/>
      <c r="F217" s="157"/>
      <c r="G217" s="152"/>
      <c r="H217" s="153"/>
      <c r="I217" s="158"/>
      <c r="J217" s="158"/>
      <c r="K217" s="158"/>
      <c r="L217" s="158"/>
      <c r="M217" s="158"/>
      <c r="N217" s="158"/>
      <c r="O217" s="158"/>
    </row>
    <row r="218" spans="1:15" x14ac:dyDescent="0.35">
      <c r="A218" s="189"/>
      <c r="B218" s="155"/>
      <c r="C218" s="155"/>
      <c r="D218" s="157"/>
      <c r="E218" s="157"/>
      <c r="F218" s="157"/>
      <c r="G218" s="152"/>
      <c r="H218" s="153"/>
      <c r="I218" s="158"/>
      <c r="J218" s="158"/>
      <c r="K218" s="158"/>
      <c r="L218" s="158"/>
      <c r="M218" s="158"/>
      <c r="N218" s="158"/>
      <c r="O218" s="158"/>
    </row>
    <row r="219" spans="1:15" x14ac:dyDescent="0.35">
      <c r="A219" s="187"/>
      <c r="B219" s="157"/>
      <c r="C219" s="157"/>
      <c r="D219" s="157"/>
      <c r="E219" s="157"/>
      <c r="F219" s="157"/>
      <c r="G219" s="152"/>
      <c r="H219" s="153"/>
      <c r="I219" s="158"/>
      <c r="J219" s="158"/>
      <c r="K219" s="158"/>
      <c r="L219" s="158"/>
      <c r="M219" s="158"/>
      <c r="N219" s="158"/>
      <c r="O219" s="158"/>
    </row>
    <row r="220" spans="1:15" x14ac:dyDescent="0.35">
      <c r="A220" s="187"/>
      <c r="B220" s="157"/>
      <c r="C220" s="157"/>
      <c r="D220" s="157"/>
      <c r="E220" s="157"/>
      <c r="F220" s="157"/>
      <c r="G220" s="152"/>
      <c r="H220" s="153"/>
      <c r="I220" s="158"/>
      <c r="J220" s="158"/>
      <c r="K220" s="158"/>
      <c r="L220" s="158"/>
      <c r="M220" s="158"/>
      <c r="N220" s="158"/>
      <c r="O220" s="158"/>
    </row>
    <row r="221" spans="1:15" x14ac:dyDescent="0.35">
      <c r="A221" s="187"/>
      <c r="B221" s="157"/>
      <c r="C221" s="157"/>
      <c r="D221" s="157"/>
      <c r="E221" s="157"/>
      <c r="F221" s="157"/>
      <c r="G221" s="152"/>
      <c r="H221" s="153"/>
      <c r="I221" s="158"/>
      <c r="J221" s="158"/>
      <c r="K221" s="158"/>
      <c r="L221" s="158"/>
      <c r="M221" s="158"/>
      <c r="N221" s="158"/>
      <c r="O221" s="158"/>
    </row>
    <row r="222" spans="1:15" x14ac:dyDescent="0.35">
      <c r="A222" s="187"/>
      <c r="B222" s="157"/>
      <c r="C222" s="157"/>
      <c r="D222" s="157"/>
      <c r="E222" s="157"/>
      <c r="F222" s="157"/>
      <c r="G222" s="152"/>
      <c r="H222" s="153"/>
      <c r="I222" s="158"/>
      <c r="J222" s="158"/>
      <c r="K222" s="158"/>
      <c r="L222" s="158"/>
      <c r="M222" s="158"/>
      <c r="N222" s="158"/>
      <c r="O222" s="158"/>
    </row>
    <row r="223" spans="1:15" x14ac:dyDescent="0.35">
      <c r="A223" s="187"/>
      <c r="B223" s="157"/>
      <c r="C223" s="157"/>
      <c r="D223" s="157"/>
      <c r="E223" s="157"/>
      <c r="F223" s="157"/>
      <c r="G223" s="152"/>
      <c r="H223" s="153"/>
      <c r="I223" s="158"/>
      <c r="J223" s="158"/>
      <c r="K223" s="158"/>
      <c r="L223" s="158"/>
      <c r="M223" s="158"/>
      <c r="N223" s="158"/>
      <c r="O223" s="158"/>
    </row>
    <row r="224" spans="1:15" x14ac:dyDescent="0.35">
      <c r="A224" s="187"/>
      <c r="B224" s="157"/>
      <c r="C224" s="157"/>
      <c r="D224" s="157"/>
      <c r="E224" s="157"/>
      <c r="F224" s="157"/>
      <c r="G224" s="152"/>
      <c r="H224" s="153"/>
      <c r="I224" s="158"/>
      <c r="J224" s="158"/>
      <c r="K224" s="158"/>
      <c r="L224" s="158"/>
      <c r="M224" s="158"/>
      <c r="N224" s="158"/>
      <c r="O224" s="158"/>
    </row>
    <row r="225" spans="1:16" x14ac:dyDescent="0.35">
      <c r="A225" s="187"/>
      <c r="B225" s="157"/>
      <c r="C225" s="157"/>
      <c r="D225" s="157"/>
      <c r="E225" s="157"/>
      <c r="F225" s="157"/>
      <c r="G225" s="152"/>
      <c r="H225" s="153"/>
      <c r="I225" s="158"/>
      <c r="J225" s="158"/>
      <c r="K225" s="158"/>
      <c r="L225" s="158"/>
      <c r="M225" s="158"/>
      <c r="N225" s="158"/>
      <c r="O225" s="158"/>
    </row>
    <row r="226" spans="1:16" x14ac:dyDescent="0.35">
      <c r="A226" s="187"/>
      <c r="B226" s="157"/>
      <c r="C226" s="157"/>
      <c r="D226" s="157"/>
      <c r="E226" s="157"/>
      <c r="F226" s="157"/>
      <c r="G226" s="152"/>
      <c r="H226" s="153"/>
      <c r="I226" s="158"/>
      <c r="J226" s="158"/>
      <c r="K226" s="158"/>
      <c r="L226" s="158"/>
      <c r="M226" s="158"/>
      <c r="N226" s="158"/>
      <c r="O226" s="158"/>
    </row>
    <row r="227" spans="1:16" ht="15" thickBot="1" x14ac:dyDescent="0.4">
      <c r="A227" s="187"/>
      <c r="B227" s="157"/>
      <c r="C227" s="157"/>
      <c r="D227" s="157"/>
      <c r="E227" s="157"/>
      <c r="F227" s="157"/>
      <c r="G227" s="152"/>
      <c r="H227" s="153"/>
      <c r="I227" s="158"/>
      <c r="J227" s="158"/>
      <c r="K227" s="158"/>
      <c r="L227" s="158"/>
      <c r="M227" s="158"/>
      <c r="N227" s="158"/>
      <c r="O227" s="158"/>
    </row>
    <row r="228" spans="1:16" ht="14.75" customHeight="1" x14ac:dyDescent="0.35">
      <c r="A228" s="142"/>
      <c r="D228" s="197"/>
      <c r="E228" s="201" t="s">
        <v>416</v>
      </c>
      <c r="F228" s="202"/>
      <c r="G228" s="136"/>
      <c r="H228" s="136"/>
      <c r="I228" s="162">
        <f>SUM(I6:I227)</f>
        <v>0</v>
      </c>
      <c r="J228" s="162">
        <f t="shared" ref="J228:O228" si="0">SUM(J6:J227)</f>
        <v>0</v>
      </c>
      <c r="K228" s="162">
        <f t="shared" si="0"/>
        <v>0</v>
      </c>
      <c r="L228" s="162">
        <f t="shared" si="0"/>
        <v>0</v>
      </c>
      <c r="M228" s="162">
        <f t="shared" si="0"/>
        <v>0</v>
      </c>
      <c r="N228" s="162">
        <f t="shared" si="0"/>
        <v>0</v>
      </c>
      <c r="O228" s="162">
        <f t="shared" si="0"/>
        <v>0</v>
      </c>
      <c r="P228" s="163">
        <f>SUM(I228:O228)</f>
        <v>0</v>
      </c>
    </row>
    <row r="229" spans="1:16" x14ac:dyDescent="0.35">
      <c r="A229" s="142"/>
      <c r="D229" s="198"/>
      <c r="E229" s="203" t="s">
        <v>417</v>
      </c>
      <c r="F229" s="204"/>
      <c r="G229" s="136"/>
      <c r="H229" s="136"/>
      <c r="I229" s="164">
        <f t="shared" ref="I229" si="1">I228*0.21</f>
        <v>0</v>
      </c>
      <c r="J229" s="164">
        <f t="shared" ref="J229:O229" si="2">J228*0.21</f>
        <v>0</v>
      </c>
      <c r="K229" s="164">
        <f t="shared" si="2"/>
        <v>0</v>
      </c>
      <c r="L229" s="164">
        <f t="shared" si="2"/>
        <v>0</v>
      </c>
      <c r="M229" s="164">
        <f t="shared" si="2"/>
        <v>0</v>
      </c>
      <c r="N229" s="164">
        <f t="shared" si="2"/>
        <v>0</v>
      </c>
      <c r="O229" s="164">
        <f t="shared" si="2"/>
        <v>0</v>
      </c>
      <c r="P229" s="163">
        <f>SUM(I229:O229)</f>
        <v>0</v>
      </c>
    </row>
    <row r="230" spans="1:16" ht="15" thickBot="1" x14ac:dyDescent="0.4">
      <c r="A230" s="142"/>
      <c r="D230" s="198"/>
      <c r="E230" s="205" t="s">
        <v>418</v>
      </c>
      <c r="F230" s="206"/>
      <c r="G230" s="136"/>
      <c r="H230" s="136"/>
      <c r="I230" s="164">
        <f t="shared" ref="I230" si="3">I228+I229</f>
        <v>0</v>
      </c>
      <c r="J230" s="164">
        <f t="shared" ref="J230:O230" si="4">J228+J229</f>
        <v>0</v>
      </c>
      <c r="K230" s="164">
        <f t="shared" si="4"/>
        <v>0</v>
      </c>
      <c r="L230" s="164">
        <f t="shared" si="4"/>
        <v>0</v>
      </c>
      <c r="M230" s="164">
        <f t="shared" si="4"/>
        <v>0</v>
      </c>
      <c r="N230" s="164">
        <f t="shared" si="4"/>
        <v>0</v>
      </c>
      <c r="O230" s="164">
        <f t="shared" si="4"/>
        <v>0</v>
      </c>
      <c r="P230" s="163">
        <f>SUM(I230:O230)</f>
        <v>0</v>
      </c>
    </row>
    <row r="231" spans="1:16" x14ac:dyDescent="0.35">
      <c r="I231" s="167">
        <v>44227</v>
      </c>
      <c r="J231" s="168">
        <v>44255</v>
      </c>
      <c r="K231" s="168">
        <v>44286</v>
      </c>
      <c r="L231" s="168">
        <v>44316</v>
      </c>
      <c r="M231" s="168">
        <v>44347</v>
      </c>
      <c r="N231" s="168">
        <v>44377</v>
      </c>
      <c r="O231" s="169">
        <v>44408</v>
      </c>
    </row>
    <row r="232" spans="1:16" x14ac:dyDescent="0.35">
      <c r="I232" s="224" t="s">
        <v>419</v>
      </c>
      <c r="J232" s="225"/>
      <c r="K232" s="225"/>
      <c r="L232" s="225"/>
      <c r="M232" s="225"/>
      <c r="N232" s="225"/>
      <c r="O232" s="226"/>
    </row>
    <row r="233" spans="1:16" ht="15" thickBot="1" x14ac:dyDescent="0.4">
      <c r="I233" s="227">
        <f>SUM(I228:O228)</f>
        <v>0</v>
      </c>
      <c r="J233" s="228"/>
      <c r="K233" s="228"/>
      <c r="L233" s="228"/>
      <c r="M233" s="228"/>
      <c r="N233" s="228"/>
      <c r="O233" s="229"/>
    </row>
    <row r="235" spans="1:16" x14ac:dyDescent="0.35">
      <c r="A235" s="170"/>
      <c r="B235" s="171"/>
      <c r="C235" s="171"/>
      <c r="D235" s="199"/>
      <c r="E235" s="199"/>
      <c r="F235" s="199"/>
      <c r="G235" s="171"/>
      <c r="H235" s="171"/>
      <c r="I235" s="137"/>
      <c r="J235" s="137"/>
      <c r="K235" s="137"/>
      <c r="L235" s="137"/>
      <c r="M235" s="137"/>
      <c r="N235" s="137"/>
      <c r="O235" s="137"/>
    </row>
    <row r="236" spans="1:16" x14ac:dyDescent="0.35">
      <c r="B236" s="165"/>
      <c r="C236" s="165"/>
      <c r="D236" s="200"/>
      <c r="E236" s="200"/>
      <c r="F236" s="200"/>
      <c r="G236" s="165"/>
      <c r="H236" s="165"/>
      <c r="I236" s="137"/>
      <c r="J236" s="137"/>
      <c r="K236" s="137"/>
      <c r="L236" s="137"/>
      <c r="M236" s="137"/>
      <c r="N236" s="137"/>
      <c r="O236" s="137"/>
    </row>
    <row r="237" spans="1:16" x14ac:dyDescent="0.35">
      <c r="B237" s="165"/>
      <c r="C237" s="165"/>
      <c r="D237" s="200"/>
      <c r="E237" s="200"/>
      <c r="F237" s="200"/>
      <c r="G237" s="165"/>
      <c r="H237" s="165"/>
      <c r="I237" s="137"/>
      <c r="J237" s="137"/>
      <c r="K237" s="137"/>
      <c r="L237" s="137"/>
      <c r="M237" s="137"/>
      <c r="N237" s="137"/>
      <c r="O237" s="137"/>
    </row>
    <row r="238" spans="1:16" x14ac:dyDescent="0.35">
      <c r="B238" s="165"/>
      <c r="C238" s="165"/>
      <c r="D238" s="200"/>
      <c r="E238" s="200"/>
      <c r="F238" s="200"/>
      <c r="G238" s="165"/>
      <c r="H238" s="165"/>
      <c r="I238" s="137"/>
      <c r="J238" s="137"/>
      <c r="K238" s="137"/>
      <c r="L238" s="137"/>
      <c r="M238" s="137"/>
      <c r="N238" s="137"/>
      <c r="O238" s="137"/>
    </row>
    <row r="239" spans="1:16" x14ac:dyDescent="0.35">
      <c r="B239" s="165"/>
      <c r="C239" s="165"/>
      <c r="D239" s="200"/>
      <c r="E239" s="200"/>
      <c r="F239" s="200"/>
      <c r="G239" s="165"/>
      <c r="H239" s="165"/>
      <c r="I239" s="137"/>
      <c r="J239" s="137"/>
      <c r="K239" s="137"/>
      <c r="L239" s="137"/>
      <c r="M239" s="137"/>
      <c r="N239" s="137"/>
      <c r="O239" s="137"/>
    </row>
    <row r="240" spans="1:16" x14ac:dyDescent="0.35">
      <c r="B240" s="165"/>
      <c r="C240" s="165"/>
      <c r="D240" s="200"/>
      <c r="E240" s="200"/>
      <c r="F240" s="200"/>
      <c r="G240" s="165"/>
      <c r="H240" s="165"/>
      <c r="I240" s="137"/>
      <c r="J240" s="137"/>
      <c r="K240" s="137"/>
      <c r="L240" s="137"/>
      <c r="M240" s="137"/>
      <c r="N240" s="137"/>
      <c r="O240" s="137"/>
    </row>
    <row r="241" spans="2:15" x14ac:dyDescent="0.35">
      <c r="B241" s="165"/>
      <c r="C241" s="165"/>
      <c r="D241" s="200"/>
      <c r="E241" s="200"/>
      <c r="F241" s="200"/>
      <c r="G241" s="165"/>
      <c r="H241" s="165"/>
      <c r="I241" s="137"/>
      <c r="J241" s="137"/>
      <c r="K241" s="137"/>
      <c r="L241" s="137"/>
      <c r="M241" s="137"/>
      <c r="N241" s="137"/>
      <c r="O241" s="137"/>
    </row>
    <row r="242" spans="2:15" x14ac:dyDescent="0.35">
      <c r="B242" s="165"/>
      <c r="C242" s="165"/>
      <c r="D242" s="200"/>
      <c r="E242" s="200"/>
      <c r="F242" s="200"/>
      <c r="G242" s="165"/>
      <c r="H242" s="165"/>
      <c r="I242" s="137"/>
      <c r="J242" s="137"/>
      <c r="K242" s="137"/>
      <c r="L242" s="137"/>
      <c r="M242" s="137"/>
      <c r="N242" s="137"/>
      <c r="O242" s="137"/>
    </row>
    <row r="243" spans="2:15" x14ac:dyDescent="0.35">
      <c r="B243" s="165"/>
      <c r="C243" s="165"/>
      <c r="D243" s="200"/>
      <c r="E243" s="200"/>
      <c r="F243" s="200"/>
      <c r="G243" s="165"/>
      <c r="H243" s="165"/>
      <c r="I243" s="137"/>
      <c r="J243" s="137"/>
      <c r="K243" s="137"/>
      <c r="L243" s="137"/>
      <c r="M243" s="137"/>
      <c r="N243" s="137"/>
      <c r="O243" s="137"/>
    </row>
    <row r="244" spans="2:15" x14ac:dyDescent="0.35">
      <c r="B244" s="165"/>
      <c r="C244" s="165"/>
      <c r="D244" s="200"/>
      <c r="E244" s="200"/>
      <c r="F244" s="200"/>
      <c r="G244" s="165"/>
      <c r="H244" s="165"/>
      <c r="I244" s="137"/>
      <c r="J244" s="137"/>
      <c r="K244" s="137"/>
      <c r="L244" s="137"/>
      <c r="M244" s="137"/>
      <c r="N244" s="137"/>
      <c r="O244" s="137"/>
    </row>
    <row r="245" spans="2:15" x14ac:dyDescent="0.35">
      <c r="B245" s="165"/>
      <c r="C245" s="165"/>
      <c r="D245" s="200"/>
      <c r="E245" s="200"/>
      <c r="F245" s="200"/>
      <c r="G245" s="165"/>
      <c r="H245" s="165"/>
      <c r="I245" s="137"/>
      <c r="J245" s="137"/>
      <c r="K245" s="137"/>
      <c r="L245" s="137"/>
      <c r="M245" s="137"/>
      <c r="N245" s="137"/>
      <c r="O245" s="137"/>
    </row>
    <row r="246" spans="2:15" x14ac:dyDescent="0.35">
      <c r="B246" s="165"/>
      <c r="C246" s="165"/>
      <c r="D246" s="200"/>
      <c r="E246" s="200"/>
      <c r="F246" s="200"/>
      <c r="G246" s="165"/>
      <c r="H246" s="165"/>
      <c r="I246" s="137"/>
      <c r="J246" s="137"/>
      <c r="K246" s="137"/>
      <c r="L246" s="137"/>
      <c r="M246" s="137"/>
      <c r="N246" s="137"/>
      <c r="O246" s="137"/>
    </row>
    <row r="247" spans="2:15" x14ac:dyDescent="0.35">
      <c r="B247" s="165"/>
      <c r="C247" s="165"/>
      <c r="D247" s="200"/>
      <c r="E247" s="200"/>
      <c r="F247" s="200"/>
      <c r="G247" s="165"/>
      <c r="H247" s="165"/>
      <c r="I247" s="137"/>
      <c r="J247" s="137"/>
      <c r="K247" s="172"/>
      <c r="L247" s="137"/>
      <c r="M247" s="137"/>
      <c r="N247" s="137"/>
      <c r="O247" s="137"/>
    </row>
    <row r="248" spans="2:15" x14ac:dyDescent="0.35">
      <c r="B248" s="165"/>
      <c r="C248" s="165"/>
      <c r="D248" s="200"/>
      <c r="E248" s="200"/>
      <c r="F248" s="200"/>
      <c r="G248" s="165"/>
      <c r="H248" s="165"/>
      <c r="I248" s="137"/>
      <c r="J248" s="137"/>
      <c r="K248" s="137"/>
      <c r="L248" s="137"/>
      <c r="M248" s="137"/>
      <c r="N248" s="137"/>
      <c r="O248" s="137"/>
    </row>
    <row r="249" spans="2:15" x14ac:dyDescent="0.35">
      <c r="B249" s="165"/>
      <c r="C249" s="165"/>
      <c r="D249" s="200"/>
      <c r="E249" s="200"/>
      <c r="F249" s="200"/>
      <c r="G249" s="165"/>
      <c r="H249" s="165"/>
      <c r="I249" s="137"/>
      <c r="J249" s="137"/>
      <c r="K249" s="137"/>
      <c r="L249" s="137"/>
      <c r="M249" s="137"/>
      <c r="N249" s="137"/>
      <c r="O249" s="137"/>
    </row>
    <row r="250" spans="2:15" x14ac:dyDescent="0.35">
      <c r="B250" s="165"/>
      <c r="C250" s="165"/>
      <c r="D250" s="200"/>
      <c r="E250" s="200"/>
      <c r="F250" s="200"/>
      <c r="G250" s="165"/>
      <c r="H250" s="165"/>
      <c r="I250" s="137"/>
      <c r="J250" s="137"/>
      <c r="K250" s="137"/>
      <c r="L250" s="137"/>
      <c r="M250" s="137"/>
      <c r="N250" s="137"/>
      <c r="O250" s="137"/>
    </row>
    <row r="251" spans="2:15" x14ac:dyDescent="0.35">
      <c r="B251" s="165"/>
      <c r="C251" s="165"/>
      <c r="D251" s="200"/>
      <c r="E251" s="200"/>
      <c r="F251" s="200"/>
      <c r="G251" s="165"/>
      <c r="H251" s="165"/>
      <c r="I251" s="137"/>
      <c r="J251" s="137"/>
      <c r="K251" s="137"/>
      <c r="L251" s="137"/>
      <c r="M251" s="137"/>
      <c r="N251" s="137"/>
      <c r="O251" s="137"/>
    </row>
    <row r="252" spans="2:15" x14ac:dyDescent="0.35">
      <c r="B252" s="165"/>
      <c r="C252" s="165"/>
      <c r="D252" s="200"/>
      <c r="E252" s="200"/>
      <c r="F252" s="200"/>
      <c r="G252" s="165"/>
      <c r="H252" s="165"/>
      <c r="I252" s="137"/>
      <c r="J252" s="137"/>
      <c r="K252" s="137"/>
      <c r="L252" s="137"/>
      <c r="M252" s="137"/>
      <c r="N252" s="137"/>
      <c r="O252" s="137"/>
    </row>
  </sheetData>
  <mergeCells count="3">
    <mergeCell ref="I232:O232"/>
    <mergeCell ref="I233:O233"/>
    <mergeCell ref="A1:B1"/>
  </mergeCells>
  <phoneticPr fontId="33" type="noConversion"/>
  <conditionalFormatting sqref="I7:O227">
    <cfRule type="cellIs" dxfId="0" priority="1" operator="greaterThan">
      <formula>0</formula>
    </cfRule>
  </conditionalFormatting>
  <printOptions horizontalCentered="1"/>
  <pageMargins left="0.7" right="0.7" top="0.75" bottom="0.75" header="0.3" footer="0.3"/>
  <pageSetup paperSize="9"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47"/>
  <sheetViews>
    <sheetView zoomScale="85" zoomScaleNormal="85" workbookViewId="0">
      <pane xSplit="3" ySplit="5" topLeftCell="D47" activePane="bottomRight" state="frozen"/>
      <selection pane="topRight" activeCell="E1" sqref="E1"/>
      <selection pane="bottomLeft" activeCell="A6" sqref="A6"/>
      <selection pane="bottomRight" activeCell="G211" sqref="G211"/>
    </sheetView>
  </sheetViews>
  <sheetFormatPr defaultColWidth="9.36328125" defaultRowHeight="10" x14ac:dyDescent="0.2"/>
  <cols>
    <col min="1" max="1" width="7" style="76" customWidth="1"/>
    <col min="2" max="2" width="7.453125" style="77" customWidth="1"/>
    <col min="3" max="3" width="23.36328125" style="78" customWidth="1"/>
    <col min="4" max="4" width="33.6328125" style="78" customWidth="1"/>
    <col min="5" max="5" width="8" style="61" customWidth="1"/>
    <col min="6" max="6" width="7.6328125" style="77" customWidth="1"/>
    <col min="7" max="7" width="38.453125" style="61" customWidth="1"/>
    <col min="8" max="8" width="11.453125" style="76" customWidth="1"/>
    <col min="9" max="16384" width="9.36328125" style="8"/>
  </cols>
  <sheetData>
    <row r="1" spans="1:8" ht="76.5" customHeight="1" x14ac:dyDescent="0.2">
      <c r="A1" s="4"/>
      <c r="B1" s="5"/>
      <c r="C1" s="6"/>
      <c r="D1" s="6"/>
      <c r="E1" s="7"/>
      <c r="F1" s="5"/>
      <c r="G1" s="81" t="s">
        <v>411</v>
      </c>
      <c r="H1" s="4"/>
    </row>
    <row r="2" spans="1:8" ht="15.5" x14ac:dyDescent="0.2">
      <c r="A2" s="9" t="s">
        <v>46</v>
      </c>
      <c r="B2" s="5"/>
      <c r="C2" s="6"/>
      <c r="D2" s="6"/>
      <c r="E2" s="7"/>
      <c r="F2" s="5"/>
      <c r="G2" s="7"/>
      <c r="H2" s="4"/>
    </row>
    <row r="3" spans="1:8" ht="13.5" customHeight="1" x14ac:dyDescent="0.2">
      <c r="A3" s="10" t="s">
        <v>47</v>
      </c>
      <c r="B3" s="11"/>
      <c r="C3" s="12"/>
      <c r="D3" s="12"/>
      <c r="E3" s="13"/>
      <c r="F3" s="14"/>
      <c r="G3" s="13"/>
      <c r="H3" s="15"/>
    </row>
    <row r="4" spans="1:8" ht="91.5" customHeight="1" x14ac:dyDescent="0.2">
      <c r="A4" s="16" t="s">
        <v>48</v>
      </c>
      <c r="B4" s="17" t="s">
        <v>49</v>
      </c>
      <c r="C4" s="18" t="s">
        <v>50</v>
      </c>
      <c r="D4" s="18" t="s">
        <v>51</v>
      </c>
      <c r="E4" s="19" t="s">
        <v>52</v>
      </c>
      <c r="F4" s="19" t="s">
        <v>412</v>
      </c>
      <c r="G4" s="18" t="s">
        <v>12</v>
      </c>
      <c r="H4" s="18" t="s">
        <v>53</v>
      </c>
    </row>
    <row r="5" spans="1:8" ht="12" x14ac:dyDescent="0.2">
      <c r="A5" s="20" t="s">
        <v>54</v>
      </c>
      <c r="B5" s="21"/>
      <c r="C5" s="22" t="s">
        <v>55</v>
      </c>
      <c r="D5" s="23"/>
      <c r="E5" s="24"/>
      <c r="F5" s="25"/>
      <c r="G5" s="24" t="s">
        <v>410</v>
      </c>
      <c r="H5" s="23"/>
    </row>
    <row r="6" spans="1:8" ht="12" x14ac:dyDescent="0.2">
      <c r="A6" s="26" t="s">
        <v>56</v>
      </c>
      <c r="B6" s="85">
        <v>100010</v>
      </c>
      <c r="C6" s="27" t="s">
        <v>57</v>
      </c>
      <c r="D6" s="27" t="s">
        <v>57</v>
      </c>
      <c r="E6" s="28"/>
      <c r="F6" s="29"/>
      <c r="G6" s="28" t="s">
        <v>58</v>
      </c>
      <c r="H6" s="27" t="s">
        <v>59</v>
      </c>
    </row>
    <row r="7" spans="1:8" ht="12" x14ac:dyDescent="0.2">
      <c r="A7" s="26" t="s">
        <v>60</v>
      </c>
      <c r="B7" s="85">
        <v>100020</v>
      </c>
      <c r="C7" s="27" t="s">
        <v>61</v>
      </c>
      <c r="D7" s="27" t="s">
        <v>61</v>
      </c>
      <c r="E7" s="28"/>
      <c r="F7" s="29"/>
      <c r="G7" s="28" t="s">
        <v>62</v>
      </c>
      <c r="H7" s="27" t="s">
        <v>59</v>
      </c>
    </row>
    <row r="8" spans="1:8" ht="12" x14ac:dyDescent="0.2">
      <c r="A8" s="26" t="s">
        <v>63</v>
      </c>
      <c r="B8" s="85">
        <v>100030</v>
      </c>
      <c r="C8" s="27" t="s">
        <v>64</v>
      </c>
      <c r="D8" s="27" t="s">
        <v>64</v>
      </c>
      <c r="E8" s="28"/>
      <c r="F8" s="29"/>
      <c r="G8" s="28" t="s">
        <v>65</v>
      </c>
      <c r="H8" s="30" t="s">
        <v>66</v>
      </c>
    </row>
    <row r="9" spans="1:8" ht="12" x14ac:dyDescent="0.2">
      <c r="A9" s="26" t="s">
        <v>67</v>
      </c>
      <c r="B9" s="84">
        <v>100040</v>
      </c>
      <c r="C9" s="27" t="s">
        <v>68</v>
      </c>
      <c r="D9" s="27" t="s">
        <v>68</v>
      </c>
      <c r="E9" s="28"/>
      <c r="F9" s="29"/>
      <c r="G9" s="28" t="s">
        <v>68</v>
      </c>
      <c r="H9" s="27" t="s">
        <v>69</v>
      </c>
    </row>
    <row r="10" spans="1:8" ht="13.5" customHeight="1" x14ac:dyDescent="0.2">
      <c r="A10" s="20" t="s">
        <v>70</v>
      </c>
      <c r="B10" s="21"/>
      <c r="C10" s="22" t="s">
        <v>71</v>
      </c>
      <c r="D10" s="23"/>
      <c r="E10" s="24"/>
      <c r="F10" s="25"/>
      <c r="G10" s="24"/>
      <c r="H10" s="23"/>
    </row>
    <row r="11" spans="1:8" ht="13.5" customHeight="1" x14ac:dyDescent="0.2">
      <c r="A11" s="31" t="s">
        <v>72</v>
      </c>
      <c r="B11" s="32">
        <v>110000</v>
      </c>
      <c r="C11" s="33" t="s">
        <v>73</v>
      </c>
      <c r="D11" s="34"/>
      <c r="E11" s="35"/>
      <c r="F11" s="36"/>
      <c r="G11" s="35"/>
      <c r="H11" s="34"/>
    </row>
    <row r="12" spans="1:8" ht="13.5" customHeight="1" x14ac:dyDescent="0.2">
      <c r="A12" s="37" t="s">
        <v>74</v>
      </c>
      <c r="B12" s="83">
        <v>110010</v>
      </c>
      <c r="C12" s="38" t="s">
        <v>75</v>
      </c>
      <c r="D12" s="38"/>
      <c r="E12" s="39"/>
      <c r="F12" s="40" t="s">
        <v>76</v>
      </c>
      <c r="G12" s="39" t="s">
        <v>77</v>
      </c>
      <c r="H12" s="38" t="s">
        <v>78</v>
      </c>
    </row>
    <row r="13" spans="1:8" ht="13.5" customHeight="1" x14ac:dyDescent="0.2">
      <c r="A13" s="31" t="s">
        <v>79</v>
      </c>
      <c r="B13" s="32">
        <v>120000</v>
      </c>
      <c r="C13" s="33" t="s">
        <v>80</v>
      </c>
      <c r="D13" s="34"/>
      <c r="E13" s="35"/>
      <c r="F13" s="36"/>
      <c r="G13" s="35"/>
      <c r="H13" s="34"/>
    </row>
    <row r="14" spans="1:8" ht="25.5" customHeight="1" x14ac:dyDescent="0.2">
      <c r="A14" s="232" t="s">
        <v>81</v>
      </c>
      <c r="B14" s="92">
        <v>120010</v>
      </c>
      <c r="C14" s="39" t="s">
        <v>82</v>
      </c>
      <c r="D14" s="233" t="s">
        <v>83</v>
      </c>
      <c r="E14" s="39"/>
      <c r="F14" s="40" t="s">
        <v>76</v>
      </c>
      <c r="G14" s="39" t="s">
        <v>84</v>
      </c>
      <c r="H14" s="38" t="s">
        <v>85</v>
      </c>
    </row>
    <row r="15" spans="1:8" ht="13.5" customHeight="1" x14ac:dyDescent="0.2">
      <c r="A15" s="232"/>
      <c r="B15" s="92"/>
      <c r="C15" s="39"/>
      <c r="D15" s="233"/>
      <c r="E15" s="41"/>
      <c r="F15" s="40" t="s">
        <v>76</v>
      </c>
      <c r="G15" s="38" t="s">
        <v>86</v>
      </c>
      <c r="H15" s="38" t="s">
        <v>87</v>
      </c>
    </row>
    <row r="16" spans="1:8" ht="13.5" customHeight="1" x14ac:dyDescent="0.2">
      <c r="A16" s="232"/>
      <c r="B16" s="92"/>
      <c r="C16" s="39"/>
      <c r="D16" s="233"/>
      <c r="E16" s="41"/>
      <c r="F16" s="40" t="s">
        <v>76</v>
      </c>
      <c r="G16" s="38" t="s">
        <v>88</v>
      </c>
      <c r="H16" s="38" t="s">
        <v>89</v>
      </c>
    </row>
    <row r="17" spans="1:9" ht="13.5" customHeight="1" x14ac:dyDescent="0.2">
      <c r="A17" s="232"/>
      <c r="B17" s="92"/>
      <c r="C17" s="39"/>
      <c r="D17" s="233"/>
      <c r="E17" s="41"/>
      <c r="F17" s="40" t="s">
        <v>76</v>
      </c>
      <c r="G17" s="38" t="s">
        <v>90</v>
      </c>
      <c r="H17" s="38" t="s">
        <v>89</v>
      </c>
    </row>
    <row r="18" spans="1:9" ht="12.75" customHeight="1" x14ac:dyDescent="0.2">
      <c r="A18" s="232"/>
      <c r="B18" s="92"/>
      <c r="C18" s="39"/>
      <c r="D18" s="233"/>
      <c r="E18" s="41"/>
      <c r="F18" s="40" t="s">
        <v>76</v>
      </c>
      <c r="G18" s="38" t="s">
        <v>91</v>
      </c>
      <c r="H18" s="38" t="s">
        <v>89</v>
      </c>
    </row>
    <row r="19" spans="1:9" ht="24" customHeight="1" x14ac:dyDescent="0.2">
      <c r="A19" s="232"/>
      <c r="B19" s="92"/>
      <c r="C19" s="39"/>
      <c r="D19" s="233"/>
      <c r="E19" s="41"/>
      <c r="F19" s="40" t="s">
        <v>76</v>
      </c>
      <c r="G19" s="42" t="s">
        <v>92</v>
      </c>
      <c r="H19" s="38" t="s">
        <v>93</v>
      </c>
    </row>
    <row r="20" spans="1:9" ht="11.25" customHeight="1" x14ac:dyDescent="0.2">
      <c r="A20" s="232" t="s">
        <v>94</v>
      </c>
      <c r="B20" s="92">
        <v>120020</v>
      </c>
      <c r="C20" s="50" t="s">
        <v>2</v>
      </c>
      <c r="D20" s="233" t="s">
        <v>95</v>
      </c>
      <c r="E20" s="39"/>
      <c r="F20" s="40" t="s">
        <v>76</v>
      </c>
      <c r="G20" s="42" t="s">
        <v>20</v>
      </c>
      <c r="H20" s="38" t="s">
        <v>89</v>
      </c>
    </row>
    <row r="21" spans="1:9" ht="13.5" customHeight="1" x14ac:dyDescent="0.2">
      <c r="A21" s="232"/>
      <c r="B21" s="92"/>
      <c r="C21" s="50"/>
      <c r="D21" s="233"/>
      <c r="E21" s="39"/>
      <c r="F21" s="40" t="s">
        <v>76</v>
      </c>
      <c r="G21" s="42" t="s">
        <v>96</v>
      </c>
      <c r="H21" s="38" t="s">
        <v>89</v>
      </c>
    </row>
    <row r="22" spans="1:9" ht="13.5" customHeight="1" x14ac:dyDescent="0.2">
      <c r="A22" s="232"/>
      <c r="B22" s="92"/>
      <c r="C22" s="50"/>
      <c r="D22" s="233"/>
      <c r="E22" s="39"/>
      <c r="F22" s="40" t="s">
        <v>76</v>
      </c>
      <c r="G22" s="42" t="s">
        <v>97</v>
      </c>
      <c r="H22" s="38" t="s">
        <v>89</v>
      </c>
    </row>
    <row r="23" spans="1:9" ht="13.5" customHeight="1" x14ac:dyDescent="0.2">
      <c r="A23" s="232"/>
      <c r="B23" s="92"/>
      <c r="C23" s="50"/>
      <c r="D23" s="233"/>
      <c r="E23" s="39"/>
      <c r="F23" s="40" t="s">
        <v>76</v>
      </c>
      <c r="G23" s="42" t="s">
        <v>98</v>
      </c>
      <c r="H23" s="38" t="s">
        <v>89</v>
      </c>
    </row>
    <row r="24" spans="1:9" ht="13.5" customHeight="1" x14ac:dyDescent="0.2">
      <c r="A24" s="232"/>
      <c r="B24" s="92"/>
      <c r="C24" s="50"/>
      <c r="D24" s="233"/>
      <c r="E24" s="39"/>
      <c r="F24" s="40" t="s">
        <v>76</v>
      </c>
      <c r="G24" s="42" t="s">
        <v>99</v>
      </c>
      <c r="H24" s="38" t="s">
        <v>89</v>
      </c>
    </row>
    <row r="25" spans="1:9" ht="13.5" customHeight="1" x14ac:dyDescent="0.2">
      <c r="A25" s="232"/>
      <c r="B25" s="92"/>
      <c r="C25" s="50"/>
      <c r="D25" s="233"/>
      <c r="E25" s="39"/>
      <c r="F25" s="40" t="s">
        <v>76</v>
      </c>
      <c r="G25" s="42" t="s">
        <v>100</v>
      </c>
      <c r="H25" s="38" t="s">
        <v>89</v>
      </c>
    </row>
    <row r="26" spans="1:9" ht="61.5" customHeight="1" x14ac:dyDescent="0.2">
      <c r="A26" s="232"/>
      <c r="B26" s="92"/>
      <c r="C26" s="50"/>
      <c r="D26" s="233"/>
      <c r="E26" s="39"/>
      <c r="F26" s="40" t="s">
        <v>76</v>
      </c>
      <c r="G26" s="42" t="s">
        <v>101</v>
      </c>
      <c r="H26" s="38" t="s">
        <v>89</v>
      </c>
    </row>
    <row r="27" spans="1:9" ht="13.5" customHeight="1" x14ac:dyDescent="0.2">
      <c r="A27" s="31" t="s">
        <v>102</v>
      </c>
      <c r="B27" s="32">
        <v>130000</v>
      </c>
      <c r="C27" s="33" t="s">
        <v>103</v>
      </c>
      <c r="D27" s="34"/>
      <c r="E27" s="35"/>
      <c r="F27" s="36"/>
      <c r="G27" s="35"/>
      <c r="H27" s="34"/>
    </row>
    <row r="28" spans="1:9" ht="22.5" customHeight="1" x14ac:dyDescent="0.2">
      <c r="A28" s="234" t="s">
        <v>104</v>
      </c>
      <c r="B28" s="93">
        <v>130010</v>
      </c>
      <c r="C28" s="39" t="s">
        <v>1</v>
      </c>
      <c r="D28" s="235" t="s">
        <v>105</v>
      </c>
      <c r="E28" s="28"/>
      <c r="F28" s="237" t="s">
        <v>76</v>
      </c>
      <c r="G28" s="238" t="s">
        <v>13</v>
      </c>
      <c r="H28" s="241" t="s">
        <v>93</v>
      </c>
    </row>
    <row r="29" spans="1:9" ht="13.5" customHeight="1" x14ac:dyDescent="0.2">
      <c r="A29" s="234"/>
      <c r="B29" s="93"/>
      <c r="C29" s="39"/>
      <c r="D29" s="235"/>
      <c r="E29" s="28"/>
      <c r="F29" s="237"/>
      <c r="G29" s="239"/>
      <c r="H29" s="242"/>
    </row>
    <row r="30" spans="1:9" ht="13.5" customHeight="1" x14ac:dyDescent="0.2">
      <c r="A30" s="234"/>
      <c r="B30" s="93"/>
      <c r="C30" s="39"/>
      <c r="D30" s="235"/>
      <c r="E30" s="28"/>
      <c r="F30" s="237"/>
      <c r="G30" s="240"/>
      <c r="H30" s="243"/>
    </row>
    <row r="31" spans="1:9" ht="22.5" customHeight="1" x14ac:dyDescent="0.2">
      <c r="A31" s="234" t="s">
        <v>106</v>
      </c>
      <c r="B31" s="94">
        <v>130020</v>
      </c>
      <c r="C31" s="50" t="s">
        <v>107</v>
      </c>
      <c r="D31" s="235" t="s">
        <v>108</v>
      </c>
      <c r="E31" s="44"/>
      <c r="F31" s="40" t="s">
        <v>76</v>
      </c>
      <c r="G31" s="44" t="s">
        <v>109</v>
      </c>
      <c r="H31" s="27" t="s">
        <v>93</v>
      </c>
      <c r="I31" s="236"/>
    </row>
    <row r="32" spans="1:9" ht="13.5" customHeight="1" x14ac:dyDescent="0.2">
      <c r="A32" s="234"/>
      <c r="B32" s="94"/>
      <c r="C32" s="50"/>
      <c r="D32" s="235"/>
      <c r="E32" s="44"/>
      <c r="F32" s="40" t="s">
        <v>76</v>
      </c>
      <c r="G32" s="44" t="s">
        <v>110</v>
      </c>
      <c r="H32" s="27" t="s">
        <v>93</v>
      </c>
      <c r="I32" s="236"/>
    </row>
    <row r="33" spans="1:9" ht="13.5" customHeight="1" x14ac:dyDescent="0.2">
      <c r="A33" s="234"/>
      <c r="B33" s="94"/>
      <c r="C33" s="50"/>
      <c r="D33" s="235"/>
      <c r="E33" s="44"/>
      <c r="F33" s="40" t="s">
        <v>76</v>
      </c>
      <c r="G33" s="44" t="s">
        <v>111</v>
      </c>
      <c r="H33" s="27" t="s">
        <v>93</v>
      </c>
      <c r="I33" s="236"/>
    </row>
    <row r="34" spans="1:9" ht="13.5" customHeight="1" x14ac:dyDescent="0.2">
      <c r="A34" s="234"/>
      <c r="B34" s="94"/>
      <c r="C34" s="50"/>
      <c r="D34" s="235"/>
      <c r="E34" s="44"/>
      <c r="F34" s="40" t="s">
        <v>76</v>
      </c>
      <c r="G34" s="44" t="s">
        <v>112</v>
      </c>
      <c r="H34" s="27" t="s">
        <v>93</v>
      </c>
      <c r="I34" s="236"/>
    </row>
    <row r="35" spans="1:9" ht="27" customHeight="1" x14ac:dyDescent="0.2">
      <c r="A35" s="234"/>
      <c r="B35" s="94"/>
      <c r="C35" s="72"/>
      <c r="D35" s="27" t="s">
        <v>113</v>
      </c>
      <c r="E35" s="28"/>
      <c r="F35" s="40" t="s">
        <v>76</v>
      </c>
      <c r="G35" s="42" t="s">
        <v>114</v>
      </c>
      <c r="H35" s="27" t="s">
        <v>93</v>
      </c>
      <c r="I35" s="236"/>
    </row>
    <row r="36" spans="1:9" ht="27" customHeight="1" x14ac:dyDescent="0.2">
      <c r="A36" s="234"/>
      <c r="B36" s="94"/>
      <c r="C36" s="72"/>
      <c r="D36" s="27" t="s">
        <v>115</v>
      </c>
      <c r="E36" s="28"/>
      <c r="F36" s="40" t="s">
        <v>76</v>
      </c>
      <c r="G36" s="42" t="s">
        <v>116</v>
      </c>
      <c r="H36" s="27" t="s">
        <v>93</v>
      </c>
      <c r="I36" s="236"/>
    </row>
    <row r="37" spans="1:9" ht="40.5" customHeight="1" x14ac:dyDescent="0.2">
      <c r="A37" s="234"/>
      <c r="B37" s="94"/>
      <c r="C37" s="72"/>
      <c r="D37" s="27" t="s">
        <v>117</v>
      </c>
      <c r="E37" s="28"/>
      <c r="F37" s="40" t="s">
        <v>76</v>
      </c>
      <c r="G37" s="42" t="s">
        <v>118</v>
      </c>
      <c r="H37" s="27" t="s">
        <v>93</v>
      </c>
      <c r="I37" s="236"/>
    </row>
    <row r="38" spans="1:9" ht="27" customHeight="1" x14ac:dyDescent="0.2">
      <c r="A38" s="234"/>
      <c r="B38" s="94"/>
      <c r="C38" s="72"/>
      <c r="D38" s="27" t="s">
        <v>119</v>
      </c>
      <c r="E38" s="28"/>
      <c r="F38" s="40" t="s">
        <v>76</v>
      </c>
      <c r="G38" s="42" t="s">
        <v>120</v>
      </c>
      <c r="H38" s="27" t="s">
        <v>89</v>
      </c>
      <c r="I38" s="236"/>
    </row>
    <row r="39" spans="1:9" ht="54" customHeight="1" x14ac:dyDescent="0.2">
      <c r="A39" s="234"/>
      <c r="B39" s="94"/>
      <c r="C39" s="72"/>
      <c r="D39" s="27" t="s">
        <v>121</v>
      </c>
      <c r="E39" s="28"/>
      <c r="F39" s="40" t="s">
        <v>76</v>
      </c>
      <c r="G39" s="42" t="s">
        <v>122</v>
      </c>
      <c r="H39" s="27" t="s">
        <v>89</v>
      </c>
      <c r="I39" s="236"/>
    </row>
    <row r="40" spans="1:9" ht="23.25" customHeight="1" x14ac:dyDescent="0.2">
      <c r="A40" s="245" t="s">
        <v>123</v>
      </c>
      <c r="B40" s="92">
        <v>130030</v>
      </c>
      <c r="C40" s="39" t="s">
        <v>3</v>
      </c>
      <c r="D40" s="38" t="s">
        <v>124</v>
      </c>
      <c r="E40" s="39"/>
      <c r="F40" s="40" t="s">
        <v>76</v>
      </c>
      <c r="G40" s="42" t="s">
        <v>14</v>
      </c>
      <c r="H40" s="38" t="s">
        <v>93</v>
      </c>
    </row>
    <row r="41" spans="1:9" ht="15.75" customHeight="1" x14ac:dyDescent="0.2">
      <c r="A41" s="245"/>
      <c r="B41" s="92"/>
      <c r="C41" s="39"/>
      <c r="D41" s="246" t="s">
        <v>125</v>
      </c>
      <c r="E41" s="39"/>
      <c r="F41" s="40" t="s">
        <v>76</v>
      </c>
      <c r="G41" s="42" t="s">
        <v>15</v>
      </c>
      <c r="H41" s="38" t="s">
        <v>89</v>
      </c>
    </row>
    <row r="42" spans="1:9" ht="13.5" customHeight="1" x14ac:dyDescent="0.2">
      <c r="A42" s="245"/>
      <c r="B42" s="92"/>
      <c r="C42" s="39"/>
      <c r="D42" s="246"/>
      <c r="E42" s="39"/>
      <c r="F42" s="40" t="s">
        <v>76</v>
      </c>
      <c r="G42" s="42" t="s">
        <v>16</v>
      </c>
      <c r="H42" s="38" t="s">
        <v>89</v>
      </c>
    </row>
    <row r="43" spans="1:9" ht="13.5" customHeight="1" x14ac:dyDescent="0.2">
      <c r="A43" s="245"/>
      <c r="B43" s="92"/>
      <c r="C43" s="39"/>
      <c r="D43" s="246"/>
      <c r="E43" s="39"/>
      <c r="F43" s="40" t="s">
        <v>76</v>
      </c>
      <c r="G43" s="42" t="s">
        <v>17</v>
      </c>
      <c r="H43" s="38" t="s">
        <v>89</v>
      </c>
    </row>
    <row r="44" spans="1:9" ht="13.5" customHeight="1" x14ac:dyDescent="0.2">
      <c r="A44" s="245"/>
      <c r="B44" s="92"/>
      <c r="C44" s="39"/>
      <c r="D44" s="246"/>
      <c r="E44" s="39"/>
      <c r="F44" s="40" t="s">
        <v>76</v>
      </c>
      <c r="G44" s="42" t="s">
        <v>18</v>
      </c>
      <c r="H44" s="38" t="s">
        <v>89</v>
      </c>
    </row>
    <row r="45" spans="1:9" ht="15" customHeight="1" x14ac:dyDescent="0.2">
      <c r="A45" s="245"/>
      <c r="B45" s="92"/>
      <c r="C45" s="39"/>
      <c r="D45" s="246"/>
      <c r="E45" s="39"/>
      <c r="F45" s="40" t="s">
        <v>76</v>
      </c>
      <c r="G45" s="42" t="s">
        <v>126</v>
      </c>
      <c r="H45" s="38" t="s">
        <v>89</v>
      </c>
    </row>
    <row r="46" spans="1:9" ht="15" customHeight="1" x14ac:dyDescent="0.2">
      <c r="A46" s="245"/>
      <c r="B46" s="92"/>
      <c r="C46" s="39"/>
      <c r="D46" s="246"/>
      <c r="E46" s="39"/>
      <c r="F46" s="40" t="s">
        <v>76</v>
      </c>
      <c r="G46" s="42" t="s">
        <v>127</v>
      </c>
      <c r="H46" s="38" t="s">
        <v>89</v>
      </c>
    </row>
    <row r="47" spans="1:9" ht="15" customHeight="1" x14ac:dyDescent="0.2">
      <c r="A47" s="245"/>
      <c r="B47" s="92"/>
      <c r="C47" s="39"/>
      <c r="D47" s="246"/>
      <c r="E47" s="39"/>
      <c r="F47" s="40" t="s">
        <v>76</v>
      </c>
      <c r="G47" s="42" t="s">
        <v>19</v>
      </c>
      <c r="H47" s="38" t="s">
        <v>89</v>
      </c>
    </row>
    <row r="48" spans="1:9" ht="15" customHeight="1" x14ac:dyDescent="0.2">
      <c r="A48" s="245"/>
      <c r="B48" s="92"/>
      <c r="C48" s="39"/>
      <c r="D48" s="246"/>
      <c r="E48" s="39"/>
      <c r="F48" s="40" t="s">
        <v>76</v>
      </c>
      <c r="G48" s="42" t="s">
        <v>128</v>
      </c>
      <c r="H48" s="38" t="s">
        <v>129</v>
      </c>
    </row>
    <row r="49" spans="1:8" ht="27.75" customHeight="1" x14ac:dyDescent="0.2">
      <c r="A49" s="46" t="s">
        <v>130</v>
      </c>
      <c r="B49" s="83">
        <v>130040</v>
      </c>
      <c r="C49" s="38" t="s">
        <v>131</v>
      </c>
      <c r="D49" s="42" t="s">
        <v>132</v>
      </c>
      <c r="E49" s="39"/>
      <c r="F49" s="40" t="s">
        <v>76</v>
      </c>
      <c r="G49" s="42" t="s">
        <v>132</v>
      </c>
      <c r="H49" s="38" t="s">
        <v>89</v>
      </c>
    </row>
    <row r="50" spans="1:8" ht="13.5" customHeight="1" x14ac:dyDescent="0.2">
      <c r="A50" s="47" t="s">
        <v>133</v>
      </c>
      <c r="B50" s="48">
        <v>140000</v>
      </c>
      <c r="C50" s="49" t="s">
        <v>134</v>
      </c>
      <c r="D50" s="34"/>
      <c r="E50" s="35"/>
      <c r="F50" s="36"/>
      <c r="G50" s="35"/>
      <c r="H50" s="34"/>
    </row>
    <row r="51" spans="1:8" ht="54.75" customHeight="1" x14ac:dyDescent="0.2">
      <c r="A51" s="247" t="s">
        <v>135</v>
      </c>
      <c r="B51" s="95">
        <v>140010</v>
      </c>
      <c r="C51" s="50" t="s">
        <v>136</v>
      </c>
      <c r="D51" s="30" t="s">
        <v>137</v>
      </c>
      <c r="E51" s="50" t="s">
        <v>138</v>
      </c>
      <c r="F51" s="40" t="s">
        <v>76</v>
      </c>
      <c r="G51" s="42" t="s">
        <v>139</v>
      </c>
      <c r="H51" s="38" t="s">
        <v>89</v>
      </c>
    </row>
    <row r="52" spans="1:8" ht="13.5" customHeight="1" x14ac:dyDescent="0.2">
      <c r="A52" s="247"/>
      <c r="B52" s="95"/>
      <c r="C52" s="50"/>
      <c r="D52" s="51"/>
      <c r="E52" s="50" t="s">
        <v>140</v>
      </c>
      <c r="F52" s="40" t="s">
        <v>76</v>
      </c>
      <c r="G52" s="42" t="s">
        <v>139</v>
      </c>
      <c r="H52" s="38" t="s">
        <v>89</v>
      </c>
    </row>
    <row r="53" spans="1:8" ht="27" customHeight="1" x14ac:dyDescent="0.2">
      <c r="A53" s="247"/>
      <c r="B53" s="95"/>
      <c r="C53" s="50"/>
      <c r="D53" s="30" t="s">
        <v>141</v>
      </c>
      <c r="E53" s="50" t="s">
        <v>142</v>
      </c>
      <c r="F53" s="40" t="s">
        <v>76</v>
      </c>
      <c r="G53" s="42" t="s">
        <v>139</v>
      </c>
      <c r="H53" s="38" t="s">
        <v>89</v>
      </c>
    </row>
    <row r="54" spans="1:8" ht="40.5" customHeight="1" x14ac:dyDescent="0.2">
      <c r="A54" s="247"/>
      <c r="B54" s="95"/>
      <c r="C54" s="50"/>
      <c r="D54" s="30" t="s">
        <v>143</v>
      </c>
      <c r="E54" s="50" t="s">
        <v>142</v>
      </c>
      <c r="F54" s="40" t="s">
        <v>76</v>
      </c>
      <c r="G54" s="42" t="s">
        <v>144</v>
      </c>
      <c r="H54" s="38" t="s">
        <v>89</v>
      </c>
    </row>
    <row r="55" spans="1:8" ht="51.75" customHeight="1" x14ac:dyDescent="0.2">
      <c r="A55" s="247"/>
      <c r="B55" s="95"/>
      <c r="C55" s="50"/>
      <c r="D55" s="30" t="s">
        <v>145</v>
      </c>
      <c r="E55" s="50" t="s">
        <v>146</v>
      </c>
      <c r="F55" s="40" t="s">
        <v>76</v>
      </c>
      <c r="G55" s="42" t="s">
        <v>139</v>
      </c>
      <c r="H55" s="38" t="s">
        <v>89</v>
      </c>
    </row>
    <row r="56" spans="1:8" ht="33.75" customHeight="1" x14ac:dyDescent="0.2">
      <c r="A56" s="244" t="s">
        <v>147</v>
      </c>
      <c r="B56" s="92">
        <v>140020</v>
      </c>
      <c r="C56" s="50" t="s">
        <v>148</v>
      </c>
      <c r="D56" s="233" t="s">
        <v>149</v>
      </c>
      <c r="E56" s="50" t="s">
        <v>138</v>
      </c>
      <c r="F56" s="40" t="s">
        <v>76</v>
      </c>
      <c r="G56" s="42" t="s">
        <v>139</v>
      </c>
      <c r="H56" s="38" t="s">
        <v>89</v>
      </c>
    </row>
    <row r="57" spans="1:8" ht="29.25" customHeight="1" x14ac:dyDescent="0.2">
      <c r="A57" s="244"/>
      <c r="B57" s="92"/>
      <c r="C57" s="50"/>
      <c r="D57" s="233"/>
      <c r="E57" s="50" t="s">
        <v>140</v>
      </c>
      <c r="F57" s="40" t="s">
        <v>76</v>
      </c>
      <c r="G57" s="42" t="s">
        <v>139</v>
      </c>
      <c r="H57" s="38" t="s">
        <v>89</v>
      </c>
    </row>
    <row r="58" spans="1:8" ht="27" customHeight="1" x14ac:dyDescent="0.2">
      <c r="A58" s="244"/>
      <c r="B58" s="92"/>
      <c r="C58" s="50"/>
      <c r="D58" s="30" t="s">
        <v>141</v>
      </c>
      <c r="E58" s="50" t="s">
        <v>142</v>
      </c>
      <c r="F58" s="40" t="s">
        <v>76</v>
      </c>
      <c r="G58" s="42" t="s">
        <v>139</v>
      </c>
      <c r="H58" s="38" t="s">
        <v>89</v>
      </c>
    </row>
    <row r="59" spans="1:8" ht="43.5" customHeight="1" x14ac:dyDescent="0.2">
      <c r="A59" s="244"/>
      <c r="B59" s="92"/>
      <c r="C59" s="50"/>
      <c r="D59" s="30" t="s">
        <v>143</v>
      </c>
      <c r="E59" s="50" t="s">
        <v>142</v>
      </c>
      <c r="F59" s="40" t="s">
        <v>76</v>
      </c>
      <c r="G59" s="42" t="s">
        <v>144</v>
      </c>
      <c r="H59" s="38" t="s">
        <v>89</v>
      </c>
    </row>
    <row r="60" spans="1:8" ht="12" x14ac:dyDescent="0.2">
      <c r="A60" s="244" t="s">
        <v>150</v>
      </c>
      <c r="B60" s="93">
        <v>140030</v>
      </c>
      <c r="C60" s="44" t="s">
        <v>151</v>
      </c>
      <c r="D60" s="235" t="s">
        <v>152</v>
      </c>
      <c r="E60" s="44" t="s">
        <v>153</v>
      </c>
      <c r="F60" s="40" t="s">
        <v>76</v>
      </c>
      <c r="G60" s="44" t="s">
        <v>154</v>
      </c>
      <c r="H60" s="27" t="s">
        <v>89</v>
      </c>
    </row>
    <row r="61" spans="1:8" ht="13.5" customHeight="1" x14ac:dyDescent="0.2">
      <c r="A61" s="244"/>
      <c r="B61" s="93"/>
      <c r="C61" s="44"/>
      <c r="D61" s="235"/>
      <c r="E61" s="44" t="s">
        <v>142</v>
      </c>
      <c r="F61" s="40" t="s">
        <v>76</v>
      </c>
      <c r="G61" s="44" t="s">
        <v>154</v>
      </c>
      <c r="H61" s="27" t="s">
        <v>89</v>
      </c>
    </row>
    <row r="62" spans="1:8" ht="27" customHeight="1" x14ac:dyDescent="0.2">
      <c r="A62" s="245" t="s">
        <v>155</v>
      </c>
      <c r="B62" s="94">
        <v>140040</v>
      </c>
      <c r="C62" s="86" t="s">
        <v>156</v>
      </c>
      <c r="D62" s="235" t="s">
        <v>157</v>
      </c>
      <c r="E62" s="44" t="s">
        <v>140</v>
      </c>
      <c r="F62" s="45" t="s">
        <v>76</v>
      </c>
      <c r="G62" s="44" t="s">
        <v>158</v>
      </c>
      <c r="H62" s="52" t="s">
        <v>89</v>
      </c>
    </row>
    <row r="63" spans="1:8" ht="45" customHeight="1" x14ac:dyDescent="0.2">
      <c r="A63" s="249"/>
      <c r="B63" s="94"/>
      <c r="C63" s="87"/>
      <c r="D63" s="249"/>
      <c r="E63" s="44" t="s">
        <v>138</v>
      </c>
      <c r="F63" s="40" t="s">
        <v>76</v>
      </c>
      <c r="G63" s="44" t="s">
        <v>158</v>
      </c>
      <c r="H63" s="52" t="s">
        <v>89</v>
      </c>
    </row>
    <row r="64" spans="1:8" ht="13.5" customHeight="1" x14ac:dyDescent="0.2">
      <c r="A64" s="249"/>
      <c r="B64" s="94"/>
      <c r="C64" s="87"/>
      <c r="D64" s="249"/>
      <c r="E64" s="44" t="s">
        <v>142</v>
      </c>
      <c r="F64" s="40" t="s">
        <v>76</v>
      </c>
      <c r="G64" s="44" t="s">
        <v>158</v>
      </c>
      <c r="H64" s="52" t="s">
        <v>89</v>
      </c>
    </row>
    <row r="65" spans="1:8" ht="25.5" customHeight="1" x14ac:dyDescent="0.2">
      <c r="A65" s="249"/>
      <c r="B65" s="94"/>
      <c r="C65" s="87"/>
      <c r="D65" s="52" t="s">
        <v>159</v>
      </c>
      <c r="E65" s="44"/>
      <c r="F65" s="40" t="s">
        <v>76</v>
      </c>
      <c r="G65" s="44" t="s">
        <v>160</v>
      </c>
      <c r="H65" s="52" t="s">
        <v>66</v>
      </c>
    </row>
    <row r="66" spans="1:8" ht="13.5" customHeight="1" x14ac:dyDescent="0.2">
      <c r="A66" s="249"/>
      <c r="B66" s="94"/>
      <c r="C66" s="87"/>
      <c r="D66" s="52" t="s">
        <v>161</v>
      </c>
      <c r="E66" s="44"/>
      <c r="F66" s="40" t="s">
        <v>76</v>
      </c>
      <c r="G66" s="44" t="s">
        <v>161</v>
      </c>
      <c r="H66" s="52" t="s">
        <v>66</v>
      </c>
    </row>
    <row r="67" spans="1:8" ht="13.5" customHeight="1" x14ac:dyDescent="0.2">
      <c r="A67" s="249"/>
      <c r="B67" s="94"/>
      <c r="C67" s="88"/>
      <c r="D67" s="52" t="s">
        <v>161</v>
      </c>
      <c r="E67" s="44"/>
      <c r="F67" s="40" t="s">
        <v>76</v>
      </c>
      <c r="G67" s="30" t="s">
        <v>162</v>
      </c>
      <c r="H67" s="52" t="s">
        <v>66</v>
      </c>
    </row>
    <row r="68" spans="1:8" ht="13.5" customHeight="1" x14ac:dyDescent="0.2">
      <c r="A68" s="53" t="s">
        <v>163</v>
      </c>
      <c r="B68" s="54">
        <v>150000</v>
      </c>
      <c r="C68" s="49" t="s">
        <v>164</v>
      </c>
      <c r="D68" s="55"/>
      <c r="E68" s="56"/>
      <c r="F68" s="57"/>
      <c r="G68" s="56"/>
      <c r="H68" s="34"/>
    </row>
    <row r="69" spans="1:8" ht="25.5" customHeight="1" x14ac:dyDescent="0.2">
      <c r="A69" s="234" t="s">
        <v>165</v>
      </c>
      <c r="B69" s="96">
        <v>150010</v>
      </c>
      <c r="C69" s="50" t="s">
        <v>4</v>
      </c>
      <c r="D69" s="233" t="s">
        <v>166</v>
      </c>
      <c r="E69" s="44" t="s">
        <v>138</v>
      </c>
      <c r="F69" s="40" t="s">
        <v>76</v>
      </c>
      <c r="G69" s="42" t="s">
        <v>21</v>
      </c>
      <c r="H69" s="27" t="s">
        <v>89</v>
      </c>
    </row>
    <row r="70" spans="1:8" ht="13.5" customHeight="1" x14ac:dyDescent="0.2">
      <c r="A70" s="234"/>
      <c r="B70" s="96"/>
      <c r="C70" s="50"/>
      <c r="D70" s="233"/>
      <c r="E70" s="44" t="s">
        <v>140</v>
      </c>
      <c r="F70" s="40" t="s">
        <v>76</v>
      </c>
      <c r="G70" s="42" t="s">
        <v>21</v>
      </c>
      <c r="H70" s="27" t="s">
        <v>89</v>
      </c>
    </row>
    <row r="71" spans="1:8" ht="13.5" customHeight="1" x14ac:dyDescent="0.2">
      <c r="A71" s="234"/>
      <c r="B71" s="96"/>
      <c r="C71" s="50"/>
      <c r="D71" s="233"/>
      <c r="E71" s="28" t="s">
        <v>142</v>
      </c>
      <c r="F71" s="40" t="s">
        <v>76</v>
      </c>
      <c r="G71" s="28" t="s">
        <v>167</v>
      </c>
      <c r="H71" s="27" t="s">
        <v>89</v>
      </c>
    </row>
    <row r="72" spans="1:8" ht="13.5" customHeight="1" x14ac:dyDescent="0.2">
      <c r="A72" s="234"/>
      <c r="B72" s="96"/>
      <c r="C72" s="50"/>
      <c r="D72" s="233"/>
      <c r="E72" s="28" t="s">
        <v>142</v>
      </c>
      <c r="F72" s="40" t="s">
        <v>76</v>
      </c>
      <c r="G72" s="42" t="s">
        <v>21</v>
      </c>
      <c r="H72" s="27" t="s">
        <v>89</v>
      </c>
    </row>
    <row r="73" spans="1:8" ht="13.5" customHeight="1" x14ac:dyDescent="0.2">
      <c r="A73" s="234"/>
      <c r="B73" s="96"/>
      <c r="C73" s="50"/>
      <c r="D73" s="233"/>
      <c r="E73" s="27" t="s">
        <v>146</v>
      </c>
      <c r="F73" s="40" t="s">
        <v>76</v>
      </c>
      <c r="G73" s="42" t="s">
        <v>21</v>
      </c>
      <c r="H73" s="27" t="s">
        <v>89</v>
      </c>
    </row>
    <row r="74" spans="1:8" ht="13.5" customHeight="1" x14ac:dyDescent="0.2">
      <c r="A74" s="234"/>
      <c r="B74" s="96"/>
      <c r="C74" s="50"/>
      <c r="D74" s="233"/>
      <c r="E74" s="27" t="s">
        <v>146</v>
      </c>
      <c r="F74" s="40" t="s">
        <v>76</v>
      </c>
      <c r="G74" s="28" t="s">
        <v>167</v>
      </c>
      <c r="H74" s="27" t="s">
        <v>89</v>
      </c>
    </row>
    <row r="75" spans="1:8" ht="13.5" customHeight="1" x14ac:dyDescent="0.2">
      <c r="A75" s="234"/>
      <c r="B75" s="96"/>
      <c r="C75" s="50"/>
      <c r="D75" s="233"/>
      <c r="E75" s="28" t="s">
        <v>168</v>
      </c>
      <c r="F75" s="40" t="s">
        <v>76</v>
      </c>
      <c r="G75" s="28" t="s">
        <v>167</v>
      </c>
      <c r="H75" s="27" t="s">
        <v>89</v>
      </c>
    </row>
    <row r="76" spans="1:8" ht="13.5" customHeight="1" x14ac:dyDescent="0.2">
      <c r="A76" s="234"/>
      <c r="B76" s="96"/>
      <c r="C76" s="50"/>
      <c r="D76" s="233"/>
      <c r="E76" s="28" t="s">
        <v>168</v>
      </c>
      <c r="F76" s="40" t="s">
        <v>76</v>
      </c>
      <c r="G76" s="42" t="s">
        <v>21</v>
      </c>
      <c r="H76" s="27" t="s">
        <v>89</v>
      </c>
    </row>
    <row r="77" spans="1:8" ht="27" customHeight="1" x14ac:dyDescent="0.2">
      <c r="A77" s="248" t="s">
        <v>169</v>
      </c>
      <c r="B77" s="94">
        <v>150020</v>
      </c>
      <c r="C77" s="44" t="s">
        <v>170</v>
      </c>
      <c r="D77" s="235" t="s">
        <v>171</v>
      </c>
      <c r="E77" s="44"/>
      <c r="F77" s="40" t="s">
        <v>76</v>
      </c>
      <c r="G77" s="44" t="s">
        <v>172</v>
      </c>
      <c r="H77" s="52" t="s">
        <v>89</v>
      </c>
    </row>
    <row r="78" spans="1:8" ht="27" customHeight="1" x14ac:dyDescent="0.2">
      <c r="A78" s="248"/>
      <c r="B78" s="94"/>
      <c r="C78" s="44"/>
      <c r="D78" s="235"/>
      <c r="E78" s="44"/>
      <c r="F78" s="40" t="s">
        <v>76</v>
      </c>
      <c r="G78" s="44" t="s">
        <v>173</v>
      </c>
      <c r="H78" s="52" t="s">
        <v>89</v>
      </c>
    </row>
    <row r="79" spans="1:8" ht="45" customHeight="1" x14ac:dyDescent="0.2">
      <c r="A79" s="234" t="s">
        <v>174</v>
      </c>
      <c r="B79" s="93">
        <v>150030</v>
      </c>
      <c r="C79" s="39" t="s">
        <v>175</v>
      </c>
      <c r="D79" s="246" t="s">
        <v>176</v>
      </c>
      <c r="E79" s="38" t="s">
        <v>177</v>
      </c>
      <c r="F79" s="40" t="s">
        <v>76</v>
      </c>
      <c r="G79" s="38" t="s">
        <v>178</v>
      </c>
      <c r="H79" s="27" t="s">
        <v>89</v>
      </c>
    </row>
    <row r="80" spans="1:8" ht="13.5" customHeight="1" x14ac:dyDescent="0.2">
      <c r="A80" s="234"/>
      <c r="B80" s="93"/>
      <c r="C80" s="39"/>
      <c r="D80" s="246"/>
      <c r="E80" s="50" t="s">
        <v>179</v>
      </c>
      <c r="F80" s="40" t="s">
        <v>76</v>
      </c>
      <c r="G80" s="38" t="s">
        <v>178</v>
      </c>
      <c r="H80" s="52" t="s">
        <v>89</v>
      </c>
    </row>
    <row r="81" spans="1:9" ht="13.5" customHeight="1" x14ac:dyDescent="0.2">
      <c r="A81" s="234"/>
      <c r="B81" s="93"/>
      <c r="C81" s="39"/>
      <c r="D81" s="246"/>
      <c r="E81" s="39" t="s">
        <v>180</v>
      </c>
      <c r="F81" s="40" t="s">
        <v>76</v>
      </c>
      <c r="G81" s="38" t="s">
        <v>178</v>
      </c>
      <c r="H81" s="27" t="s">
        <v>89</v>
      </c>
    </row>
    <row r="82" spans="1:9" ht="13.5" customHeight="1" x14ac:dyDescent="0.2">
      <c r="A82" s="234"/>
      <c r="B82" s="93"/>
      <c r="C82" s="39"/>
      <c r="D82" s="246"/>
      <c r="E82" s="39" t="s">
        <v>153</v>
      </c>
      <c r="F82" s="40" t="s">
        <v>76</v>
      </c>
      <c r="G82" s="38" t="s">
        <v>181</v>
      </c>
      <c r="H82" s="27" t="s">
        <v>89</v>
      </c>
    </row>
    <row r="83" spans="1:9" ht="13.5" customHeight="1" x14ac:dyDescent="0.2">
      <c r="A83" s="234"/>
      <c r="B83" s="93"/>
      <c r="C83" s="39"/>
      <c r="D83" s="246"/>
      <c r="E83" s="39" t="s">
        <v>182</v>
      </c>
      <c r="F83" s="40" t="s">
        <v>76</v>
      </c>
      <c r="G83" s="38" t="s">
        <v>178</v>
      </c>
      <c r="H83" s="27" t="s">
        <v>89</v>
      </c>
    </row>
    <row r="84" spans="1:9" ht="12" x14ac:dyDescent="0.2">
      <c r="A84" s="234" t="s">
        <v>183</v>
      </c>
      <c r="B84" s="93">
        <v>150040</v>
      </c>
      <c r="C84" s="28" t="s">
        <v>184</v>
      </c>
      <c r="D84" s="252" t="s">
        <v>185</v>
      </c>
      <c r="E84" s="28"/>
      <c r="F84" s="40" t="s">
        <v>76</v>
      </c>
      <c r="G84" s="28" t="s">
        <v>186</v>
      </c>
      <c r="H84" s="27" t="s">
        <v>89</v>
      </c>
    </row>
    <row r="85" spans="1:9" ht="13.5" customHeight="1" x14ac:dyDescent="0.2">
      <c r="A85" s="234"/>
      <c r="B85" s="93"/>
      <c r="C85" s="28"/>
      <c r="D85" s="252"/>
      <c r="E85" s="58"/>
      <c r="F85" s="40" t="s">
        <v>76</v>
      </c>
      <c r="G85" s="28" t="s">
        <v>187</v>
      </c>
      <c r="H85" s="27" t="s">
        <v>89</v>
      </c>
    </row>
    <row r="86" spans="1:9" ht="115.5" customHeight="1" x14ac:dyDescent="0.2">
      <c r="A86" s="253" t="s">
        <v>188</v>
      </c>
      <c r="B86" s="93">
        <v>150050</v>
      </c>
      <c r="C86" s="28" t="s">
        <v>5</v>
      </c>
      <c r="D86" s="246" t="s">
        <v>189</v>
      </c>
      <c r="E86" s="39"/>
      <c r="F86" s="40" t="s">
        <v>76</v>
      </c>
      <c r="G86" s="39" t="s">
        <v>28</v>
      </c>
      <c r="H86" s="38" t="s">
        <v>89</v>
      </c>
      <c r="I86" s="60"/>
    </row>
    <row r="87" spans="1:9" ht="29.25" customHeight="1" x14ac:dyDescent="0.2">
      <c r="A87" s="253"/>
      <c r="B87" s="93"/>
      <c r="C87" s="28"/>
      <c r="D87" s="246"/>
      <c r="E87" s="39"/>
      <c r="F87" s="40" t="s">
        <v>76</v>
      </c>
      <c r="G87" s="50" t="s">
        <v>29</v>
      </c>
      <c r="H87" s="38" t="s">
        <v>89</v>
      </c>
      <c r="I87" s="60"/>
    </row>
    <row r="88" spans="1:9" ht="26.25" customHeight="1" x14ac:dyDescent="0.2">
      <c r="A88" s="253"/>
      <c r="B88" s="93"/>
      <c r="C88" s="28"/>
      <c r="D88" s="246"/>
      <c r="E88" s="39"/>
      <c r="F88" s="40" t="s">
        <v>76</v>
      </c>
      <c r="G88" s="39" t="s">
        <v>190</v>
      </c>
      <c r="H88" s="38" t="s">
        <v>89</v>
      </c>
      <c r="I88" s="60"/>
    </row>
    <row r="89" spans="1:9" ht="56.25" customHeight="1" x14ac:dyDescent="0.2">
      <c r="A89" s="234" t="s">
        <v>191</v>
      </c>
      <c r="B89" s="93">
        <v>150060</v>
      </c>
      <c r="C89" s="28" t="s">
        <v>6</v>
      </c>
      <c r="D89" s="233" t="s">
        <v>192</v>
      </c>
      <c r="E89" s="237"/>
      <c r="F89" s="237" t="s">
        <v>76</v>
      </c>
      <c r="G89" s="250" t="s">
        <v>27</v>
      </c>
      <c r="H89" s="250" t="s">
        <v>89</v>
      </c>
    </row>
    <row r="90" spans="1:9" ht="32.25" customHeight="1" x14ac:dyDescent="0.2">
      <c r="A90" s="234"/>
      <c r="B90" s="93"/>
      <c r="C90" s="28"/>
      <c r="D90" s="233"/>
      <c r="E90" s="237"/>
      <c r="F90" s="237"/>
      <c r="G90" s="251"/>
      <c r="H90" s="251"/>
    </row>
    <row r="91" spans="1:9" ht="45" customHeight="1" x14ac:dyDescent="0.2">
      <c r="A91" s="234" t="s">
        <v>193</v>
      </c>
      <c r="B91" s="93">
        <v>150070</v>
      </c>
      <c r="C91" s="44" t="s">
        <v>7</v>
      </c>
      <c r="D91" s="235" t="s">
        <v>194</v>
      </c>
      <c r="E91" s="28"/>
      <c r="F91" s="40" t="s">
        <v>76</v>
      </c>
      <c r="G91" s="41" t="s">
        <v>30</v>
      </c>
      <c r="H91" s="27" t="s">
        <v>89</v>
      </c>
    </row>
    <row r="92" spans="1:9" ht="13.5" customHeight="1" x14ac:dyDescent="0.2">
      <c r="A92" s="234"/>
      <c r="B92" s="93"/>
      <c r="C92" s="44"/>
      <c r="D92" s="235"/>
      <c r="E92" s="28"/>
      <c r="F92" s="40" t="s">
        <v>76</v>
      </c>
      <c r="G92" s="41" t="s">
        <v>31</v>
      </c>
      <c r="H92" s="27" t="s">
        <v>89</v>
      </c>
    </row>
    <row r="93" spans="1:9" s="61" customFormat="1" ht="13.5" customHeight="1" x14ac:dyDescent="0.35">
      <c r="A93" s="234" t="s">
        <v>195</v>
      </c>
      <c r="B93" s="93">
        <v>150080</v>
      </c>
      <c r="C93" s="39" t="s">
        <v>196</v>
      </c>
      <c r="D93" s="246" t="s">
        <v>197</v>
      </c>
      <c r="E93" s="38" t="s">
        <v>198</v>
      </c>
      <c r="F93" s="40" t="s">
        <v>76</v>
      </c>
      <c r="G93" s="38" t="s">
        <v>199</v>
      </c>
      <c r="H93" s="38" t="s">
        <v>89</v>
      </c>
    </row>
    <row r="94" spans="1:9" ht="27" customHeight="1" x14ac:dyDescent="0.2">
      <c r="A94" s="234"/>
      <c r="B94" s="93"/>
      <c r="C94" s="39"/>
      <c r="D94" s="246"/>
      <c r="E94" s="38" t="s">
        <v>200</v>
      </c>
      <c r="F94" s="40" t="s">
        <v>76</v>
      </c>
      <c r="G94" s="38" t="s">
        <v>199</v>
      </c>
      <c r="H94" s="38" t="s">
        <v>89</v>
      </c>
    </row>
    <row r="95" spans="1:9" ht="13.5" customHeight="1" x14ac:dyDescent="0.2">
      <c r="A95" s="234"/>
      <c r="B95" s="93"/>
      <c r="C95" s="39"/>
      <c r="D95" s="246"/>
      <c r="E95" s="38" t="s">
        <v>198</v>
      </c>
      <c r="F95" s="40" t="s">
        <v>76</v>
      </c>
      <c r="G95" s="38" t="s">
        <v>201</v>
      </c>
      <c r="H95" s="38" t="s">
        <v>89</v>
      </c>
      <c r="I95" s="60"/>
    </row>
    <row r="96" spans="1:9" ht="27" customHeight="1" x14ac:dyDescent="0.2">
      <c r="A96" s="234"/>
      <c r="B96" s="93"/>
      <c r="C96" s="39"/>
      <c r="D96" s="246"/>
      <c r="E96" s="38" t="s">
        <v>200</v>
      </c>
      <c r="F96" s="40" t="s">
        <v>76</v>
      </c>
      <c r="G96" s="38" t="s">
        <v>201</v>
      </c>
      <c r="H96" s="38" t="s">
        <v>89</v>
      </c>
    </row>
    <row r="97" spans="1:8" ht="27" customHeight="1" x14ac:dyDescent="0.2">
      <c r="A97" s="234"/>
      <c r="B97" s="93"/>
      <c r="C97" s="39"/>
      <c r="D97" s="246"/>
      <c r="E97" s="38" t="s">
        <v>200</v>
      </c>
      <c r="F97" s="40" t="s">
        <v>76</v>
      </c>
      <c r="G97" s="39" t="s">
        <v>202</v>
      </c>
      <c r="H97" s="38" t="s">
        <v>89</v>
      </c>
    </row>
    <row r="98" spans="1:8" ht="27" customHeight="1" x14ac:dyDescent="0.2">
      <c r="A98" s="234"/>
      <c r="B98" s="93"/>
      <c r="C98" s="39"/>
      <c r="D98" s="246"/>
      <c r="E98" s="38" t="s">
        <v>200</v>
      </c>
      <c r="F98" s="40" t="s">
        <v>76</v>
      </c>
      <c r="G98" s="39" t="s">
        <v>203</v>
      </c>
      <c r="H98" s="38" t="s">
        <v>89</v>
      </c>
    </row>
    <row r="99" spans="1:8" ht="27" customHeight="1" x14ac:dyDescent="0.2">
      <c r="A99" s="234"/>
      <c r="B99" s="93"/>
      <c r="C99" s="39"/>
      <c r="D99" s="246"/>
      <c r="E99" s="30" t="s">
        <v>204</v>
      </c>
      <c r="F99" s="40" t="s">
        <v>76</v>
      </c>
      <c r="G99" s="39" t="s">
        <v>202</v>
      </c>
      <c r="H99" s="30" t="s">
        <v>89</v>
      </c>
    </row>
    <row r="100" spans="1:8" ht="13.5" customHeight="1" x14ac:dyDescent="0.2">
      <c r="A100" s="234"/>
      <c r="B100" s="93"/>
      <c r="C100" s="39"/>
      <c r="D100" s="246"/>
      <c r="E100" s="39"/>
      <c r="F100" s="40" t="s">
        <v>76</v>
      </c>
      <c r="G100" s="42" t="s">
        <v>205</v>
      </c>
      <c r="H100" s="38" t="s">
        <v>89</v>
      </c>
    </row>
    <row r="101" spans="1:8" ht="13.5" customHeight="1" x14ac:dyDescent="0.2">
      <c r="A101" s="234"/>
      <c r="B101" s="93"/>
      <c r="C101" s="39"/>
      <c r="D101" s="246"/>
      <c r="E101" s="39"/>
      <c r="F101" s="40" t="s">
        <v>76</v>
      </c>
      <c r="G101" s="42" t="s">
        <v>206</v>
      </c>
      <c r="H101" s="38" t="s">
        <v>89</v>
      </c>
    </row>
    <row r="102" spans="1:8" ht="13.5" customHeight="1" x14ac:dyDescent="0.2">
      <c r="A102" s="234"/>
      <c r="B102" s="93"/>
      <c r="C102" s="39"/>
      <c r="D102" s="246"/>
      <c r="E102" s="39"/>
      <c r="F102" s="40" t="s">
        <v>76</v>
      </c>
      <c r="G102" s="42" t="s">
        <v>207</v>
      </c>
      <c r="H102" s="38" t="s">
        <v>89</v>
      </c>
    </row>
    <row r="103" spans="1:8" ht="27.75" customHeight="1" x14ac:dyDescent="0.2">
      <c r="A103" s="234" t="s">
        <v>208</v>
      </c>
      <c r="B103" s="94">
        <v>150090</v>
      </c>
      <c r="C103" s="28" t="s">
        <v>8</v>
      </c>
      <c r="D103" s="252" t="s">
        <v>209</v>
      </c>
      <c r="E103" s="28"/>
      <c r="F103" s="40" t="s">
        <v>76</v>
      </c>
      <c r="G103" s="38" t="s">
        <v>32</v>
      </c>
      <c r="H103" s="38" t="s">
        <v>89</v>
      </c>
    </row>
    <row r="104" spans="1:8" ht="32.25" customHeight="1" x14ac:dyDescent="0.2">
      <c r="A104" s="234"/>
      <c r="B104" s="94"/>
      <c r="C104" s="28"/>
      <c r="D104" s="252"/>
      <c r="E104" s="28"/>
      <c r="F104" s="40" t="s">
        <v>76</v>
      </c>
      <c r="G104" s="39" t="s">
        <v>33</v>
      </c>
      <c r="H104" s="38" t="s">
        <v>89</v>
      </c>
    </row>
    <row r="105" spans="1:8" ht="13.5" customHeight="1" x14ac:dyDescent="0.2">
      <c r="A105" s="63" t="s">
        <v>210</v>
      </c>
      <c r="B105" s="32">
        <v>160000</v>
      </c>
      <c r="C105" s="33" t="s">
        <v>211</v>
      </c>
      <c r="D105" s="34"/>
      <c r="E105" s="35"/>
      <c r="F105" s="36"/>
      <c r="G105" s="35"/>
      <c r="H105" s="34"/>
    </row>
    <row r="106" spans="1:8" ht="22.5" customHeight="1" x14ac:dyDescent="0.2">
      <c r="A106" s="234" t="s">
        <v>212</v>
      </c>
      <c r="B106" s="93">
        <v>160010</v>
      </c>
      <c r="C106" s="39" t="s">
        <v>213</v>
      </c>
      <c r="D106" s="246" t="s">
        <v>214</v>
      </c>
      <c r="E106" s="39"/>
      <c r="F106" s="40" t="s">
        <v>76</v>
      </c>
      <c r="G106" s="42" t="s">
        <v>215</v>
      </c>
      <c r="H106" s="38" t="s">
        <v>216</v>
      </c>
    </row>
    <row r="107" spans="1:8" ht="13.5" customHeight="1" x14ac:dyDescent="0.2">
      <c r="A107" s="234"/>
      <c r="B107" s="93"/>
      <c r="C107" s="39"/>
      <c r="D107" s="246"/>
      <c r="E107" s="39"/>
      <c r="F107" s="40" t="s">
        <v>76</v>
      </c>
      <c r="G107" s="42" t="s">
        <v>217</v>
      </c>
      <c r="H107" s="38" t="s">
        <v>89</v>
      </c>
    </row>
    <row r="108" spans="1:8" ht="13.5" customHeight="1" x14ac:dyDescent="0.2">
      <c r="A108" s="234"/>
      <c r="B108" s="93"/>
      <c r="C108" s="39"/>
      <c r="D108" s="246"/>
      <c r="E108" s="39"/>
      <c r="F108" s="40" t="s">
        <v>76</v>
      </c>
      <c r="G108" s="42" t="s">
        <v>218</v>
      </c>
      <c r="H108" s="38" t="s">
        <v>89</v>
      </c>
    </row>
    <row r="109" spans="1:8" ht="13.5" customHeight="1" x14ac:dyDescent="0.2">
      <c r="A109" s="234" t="s">
        <v>219</v>
      </c>
      <c r="B109" s="93">
        <v>160020</v>
      </c>
      <c r="C109" s="39" t="s">
        <v>220</v>
      </c>
      <c r="D109" s="246" t="s">
        <v>221</v>
      </c>
      <c r="E109" s="39"/>
      <c r="F109" s="40" t="s">
        <v>76</v>
      </c>
      <c r="G109" s="39" t="s">
        <v>222</v>
      </c>
      <c r="H109" s="38" t="s">
        <v>89</v>
      </c>
    </row>
    <row r="110" spans="1:8" ht="13.5" customHeight="1" x14ac:dyDescent="0.2">
      <c r="A110" s="234"/>
      <c r="B110" s="93"/>
      <c r="C110" s="39"/>
      <c r="D110" s="246"/>
      <c r="E110" s="39"/>
      <c r="F110" s="40" t="s">
        <v>76</v>
      </c>
      <c r="G110" s="39" t="s">
        <v>223</v>
      </c>
      <c r="H110" s="38" t="s">
        <v>89</v>
      </c>
    </row>
    <row r="111" spans="1:8" ht="27" customHeight="1" x14ac:dyDescent="0.2">
      <c r="A111" s="234" t="s">
        <v>224</v>
      </c>
      <c r="B111" s="93">
        <v>160030</v>
      </c>
      <c r="C111" s="39" t="s">
        <v>9</v>
      </c>
      <c r="D111" s="246" t="s">
        <v>225</v>
      </c>
      <c r="E111" s="39"/>
      <c r="F111" s="40" t="s">
        <v>76</v>
      </c>
      <c r="G111" s="50" t="s">
        <v>34</v>
      </c>
      <c r="H111" s="38" t="s">
        <v>89</v>
      </c>
    </row>
    <row r="112" spans="1:8" ht="21" customHeight="1" x14ac:dyDescent="0.2">
      <c r="A112" s="234"/>
      <c r="B112" s="93"/>
      <c r="C112" s="39"/>
      <c r="D112" s="246"/>
      <c r="E112" s="39"/>
      <c r="F112" s="40" t="s">
        <v>76</v>
      </c>
      <c r="G112" s="50" t="s">
        <v>226</v>
      </c>
      <c r="H112" s="38" t="s">
        <v>89</v>
      </c>
    </row>
    <row r="113" spans="1:8" ht="13.5" customHeight="1" x14ac:dyDescent="0.2">
      <c r="A113" s="234"/>
      <c r="B113" s="93"/>
      <c r="C113" s="39"/>
      <c r="D113" s="246"/>
      <c r="E113" s="39"/>
      <c r="F113" s="40" t="s">
        <v>76</v>
      </c>
      <c r="G113" s="50" t="s">
        <v>35</v>
      </c>
      <c r="H113" s="30" t="s">
        <v>87</v>
      </c>
    </row>
    <row r="114" spans="1:8" ht="50.25" customHeight="1" x14ac:dyDescent="0.2">
      <c r="A114" s="234"/>
      <c r="B114" s="93"/>
      <c r="C114" s="39"/>
      <c r="D114" s="246"/>
      <c r="E114" s="64"/>
      <c r="F114" s="40" t="s">
        <v>76</v>
      </c>
      <c r="G114" s="39" t="s">
        <v>227</v>
      </c>
      <c r="H114" s="38" t="s">
        <v>89</v>
      </c>
    </row>
    <row r="115" spans="1:8" ht="27" customHeight="1" x14ac:dyDescent="0.2">
      <c r="A115" s="234"/>
      <c r="B115" s="93"/>
      <c r="C115" s="39"/>
      <c r="D115" s="38" t="s">
        <v>228</v>
      </c>
      <c r="E115" s="39"/>
      <c r="F115" s="40" t="s">
        <v>76</v>
      </c>
      <c r="G115" s="39" t="s">
        <v>229</v>
      </c>
      <c r="H115" s="38" t="s">
        <v>89</v>
      </c>
    </row>
    <row r="116" spans="1:8" ht="40.5" customHeight="1" x14ac:dyDescent="0.2">
      <c r="A116" s="43" t="s">
        <v>230</v>
      </c>
      <c r="B116" s="85">
        <v>160040</v>
      </c>
      <c r="C116" s="38" t="s">
        <v>231</v>
      </c>
      <c r="D116" s="38" t="s">
        <v>232</v>
      </c>
      <c r="E116" s="39"/>
      <c r="F116" s="40" t="s">
        <v>76</v>
      </c>
      <c r="G116" s="39" t="s">
        <v>233</v>
      </c>
      <c r="H116" s="38" t="s">
        <v>89</v>
      </c>
    </row>
    <row r="117" spans="1:8" ht="34.5" customHeight="1" x14ac:dyDescent="0.2">
      <c r="A117" s="234" t="s">
        <v>234</v>
      </c>
      <c r="B117" s="93">
        <v>160050</v>
      </c>
      <c r="C117" s="39" t="s">
        <v>235</v>
      </c>
      <c r="D117" s="246" t="s">
        <v>236</v>
      </c>
      <c r="E117" s="39"/>
      <c r="F117" s="40" t="s">
        <v>76</v>
      </c>
      <c r="G117" s="39" t="s">
        <v>237</v>
      </c>
      <c r="H117" s="38" t="s">
        <v>89</v>
      </c>
    </row>
    <row r="118" spans="1:8" ht="13.5" customHeight="1" x14ac:dyDescent="0.2">
      <c r="A118" s="234"/>
      <c r="B118" s="93"/>
      <c r="C118" s="39"/>
      <c r="D118" s="246"/>
      <c r="E118" s="39"/>
      <c r="F118" s="40" t="s">
        <v>76</v>
      </c>
      <c r="G118" s="39" t="s">
        <v>238</v>
      </c>
      <c r="H118" s="38" t="s">
        <v>89</v>
      </c>
    </row>
    <row r="119" spans="1:8" ht="13.5" customHeight="1" x14ac:dyDescent="0.2">
      <c r="A119" s="234" t="s">
        <v>239</v>
      </c>
      <c r="B119" s="93">
        <v>160060</v>
      </c>
      <c r="C119" s="39" t="s">
        <v>240</v>
      </c>
      <c r="D119" s="246" t="s">
        <v>241</v>
      </c>
      <c r="E119" s="39"/>
      <c r="F119" s="40" t="s">
        <v>76</v>
      </c>
      <c r="G119" s="39" t="s">
        <v>242</v>
      </c>
      <c r="H119" s="38" t="s">
        <v>89</v>
      </c>
    </row>
    <row r="120" spans="1:8" ht="13.5" customHeight="1" x14ac:dyDescent="0.2">
      <c r="A120" s="234"/>
      <c r="B120" s="93"/>
      <c r="C120" s="39"/>
      <c r="D120" s="246"/>
      <c r="E120" s="39"/>
      <c r="F120" s="40" t="s">
        <v>76</v>
      </c>
      <c r="G120" s="39" t="s">
        <v>243</v>
      </c>
      <c r="H120" s="38" t="s">
        <v>89</v>
      </c>
    </row>
    <row r="121" spans="1:8" ht="13.5" customHeight="1" x14ac:dyDescent="0.2">
      <c r="A121" s="234"/>
      <c r="B121" s="93"/>
      <c r="C121" s="39"/>
      <c r="D121" s="246"/>
      <c r="E121" s="39"/>
      <c r="F121" s="40" t="s">
        <v>76</v>
      </c>
      <c r="G121" s="39" t="s">
        <v>244</v>
      </c>
      <c r="H121" s="38" t="s">
        <v>89</v>
      </c>
    </row>
    <row r="122" spans="1:8" ht="13.5" customHeight="1" x14ac:dyDescent="0.2">
      <c r="A122" s="234"/>
      <c r="B122" s="93"/>
      <c r="C122" s="39"/>
      <c r="D122" s="246"/>
      <c r="E122" s="39"/>
      <c r="F122" s="40" t="s">
        <v>76</v>
      </c>
      <c r="G122" s="39" t="s">
        <v>245</v>
      </c>
      <c r="H122" s="38" t="s">
        <v>89</v>
      </c>
    </row>
    <row r="123" spans="1:8" ht="13.5" customHeight="1" x14ac:dyDescent="0.2">
      <c r="A123" s="234"/>
      <c r="B123" s="93"/>
      <c r="C123" s="39"/>
      <c r="D123" s="246"/>
      <c r="E123" s="39"/>
      <c r="F123" s="40" t="s">
        <v>76</v>
      </c>
      <c r="G123" s="39" t="s">
        <v>246</v>
      </c>
      <c r="H123" s="38" t="s">
        <v>89</v>
      </c>
    </row>
    <row r="124" spans="1:8" ht="19.5" customHeight="1" x14ac:dyDescent="0.2">
      <c r="A124" s="234" t="s">
        <v>247</v>
      </c>
      <c r="B124" s="93">
        <v>160070</v>
      </c>
      <c r="C124" s="39" t="s">
        <v>248</v>
      </c>
      <c r="D124" s="246" t="s">
        <v>249</v>
      </c>
      <c r="E124" s="39"/>
      <c r="F124" s="40" t="s">
        <v>76</v>
      </c>
      <c r="G124" s="39" t="s">
        <v>250</v>
      </c>
      <c r="H124" s="38" t="s">
        <v>89</v>
      </c>
    </row>
    <row r="125" spans="1:8" ht="22.5" customHeight="1" x14ac:dyDescent="0.2">
      <c r="A125" s="234"/>
      <c r="B125" s="93"/>
      <c r="C125" s="39"/>
      <c r="D125" s="246"/>
      <c r="E125" s="39"/>
      <c r="F125" s="40" t="s">
        <v>76</v>
      </c>
      <c r="G125" s="39" t="s">
        <v>251</v>
      </c>
      <c r="H125" s="38" t="s">
        <v>89</v>
      </c>
    </row>
    <row r="126" spans="1:8" ht="13.5" customHeight="1" x14ac:dyDescent="0.2">
      <c r="A126" s="63" t="s">
        <v>252</v>
      </c>
      <c r="B126" s="32">
        <v>170000</v>
      </c>
      <c r="C126" s="33" t="s">
        <v>253</v>
      </c>
      <c r="D126" s="34"/>
      <c r="E126" s="35"/>
      <c r="F126" s="36"/>
      <c r="G126" s="35"/>
      <c r="H126" s="34"/>
    </row>
    <row r="127" spans="1:8" ht="30.75" customHeight="1" x14ac:dyDescent="0.2">
      <c r="A127" s="245" t="s">
        <v>254</v>
      </c>
      <c r="B127" s="92">
        <v>170010</v>
      </c>
      <c r="C127" s="50" t="s">
        <v>255</v>
      </c>
      <c r="D127" s="233" t="s">
        <v>256</v>
      </c>
      <c r="E127" s="50"/>
      <c r="F127" s="62" t="s">
        <v>76</v>
      </c>
      <c r="G127" s="50" t="s">
        <v>257</v>
      </c>
      <c r="H127" s="30" t="s">
        <v>258</v>
      </c>
    </row>
    <row r="128" spans="1:8" ht="13.5" customHeight="1" x14ac:dyDescent="0.2">
      <c r="A128" s="245"/>
      <c r="B128" s="92"/>
      <c r="C128" s="50"/>
      <c r="D128" s="233"/>
      <c r="E128" s="50"/>
      <c r="F128" s="65" t="s">
        <v>76</v>
      </c>
      <c r="G128" s="66" t="s">
        <v>259</v>
      </c>
      <c r="H128" s="30" t="s">
        <v>258</v>
      </c>
    </row>
    <row r="129" spans="1:9" ht="22.5" customHeight="1" x14ac:dyDescent="0.2">
      <c r="A129" s="245"/>
      <c r="B129" s="92"/>
      <c r="C129" s="50"/>
      <c r="D129" s="233"/>
      <c r="E129" s="30"/>
      <c r="F129" s="62" t="s">
        <v>260</v>
      </c>
      <c r="G129" s="66" t="s">
        <v>261</v>
      </c>
      <c r="H129" s="30" t="s">
        <v>258</v>
      </c>
    </row>
    <row r="130" spans="1:9" ht="13.5" customHeight="1" x14ac:dyDescent="0.2">
      <c r="A130" s="245"/>
      <c r="B130" s="92"/>
      <c r="C130" s="50"/>
      <c r="D130" s="233"/>
      <c r="E130" s="50"/>
      <c r="F130" s="62" t="s">
        <v>260</v>
      </c>
      <c r="G130" s="66" t="s">
        <v>262</v>
      </c>
      <c r="H130" s="30" t="s">
        <v>258</v>
      </c>
      <c r="I130" s="60"/>
    </row>
    <row r="131" spans="1:9" ht="28.5" customHeight="1" x14ac:dyDescent="0.2">
      <c r="A131" s="245"/>
      <c r="B131" s="92"/>
      <c r="C131" s="50"/>
      <c r="D131" s="233"/>
      <c r="E131" s="50"/>
      <c r="F131" s="62" t="s">
        <v>260</v>
      </c>
      <c r="G131" s="66" t="s">
        <v>263</v>
      </c>
      <c r="H131" s="30" t="s">
        <v>258</v>
      </c>
    </row>
    <row r="132" spans="1:9" ht="37.5" customHeight="1" x14ac:dyDescent="0.2">
      <c r="A132" s="234" t="s">
        <v>264</v>
      </c>
      <c r="B132" s="95">
        <v>170020</v>
      </c>
      <c r="C132" s="39" t="s">
        <v>265</v>
      </c>
      <c r="D132" s="249" t="s">
        <v>266</v>
      </c>
      <c r="E132" s="39"/>
      <c r="F132" s="40" t="s">
        <v>76</v>
      </c>
      <c r="G132" s="42" t="s">
        <v>267</v>
      </c>
      <c r="H132" s="38" t="s">
        <v>89</v>
      </c>
    </row>
    <row r="133" spans="1:9" ht="13.5" customHeight="1" x14ac:dyDescent="0.2">
      <c r="A133" s="234"/>
      <c r="B133" s="95"/>
      <c r="C133" s="39"/>
      <c r="D133" s="249"/>
      <c r="E133" s="39"/>
      <c r="F133" s="40" t="s">
        <v>76</v>
      </c>
      <c r="G133" s="42" t="s">
        <v>268</v>
      </c>
      <c r="H133" s="38" t="s">
        <v>89</v>
      </c>
    </row>
    <row r="134" spans="1:9" ht="13.5" customHeight="1" x14ac:dyDescent="0.2">
      <c r="A134" s="234"/>
      <c r="B134" s="95"/>
      <c r="C134" s="39"/>
      <c r="D134" s="249"/>
      <c r="E134" s="39"/>
      <c r="F134" s="40" t="s">
        <v>76</v>
      </c>
      <c r="G134" s="42" t="s">
        <v>269</v>
      </c>
      <c r="H134" s="38" t="s">
        <v>89</v>
      </c>
    </row>
    <row r="135" spans="1:9" ht="13.5" customHeight="1" x14ac:dyDescent="0.2">
      <c r="A135" s="234"/>
      <c r="B135" s="95"/>
      <c r="C135" s="39"/>
      <c r="D135" s="249"/>
      <c r="E135" s="67"/>
      <c r="F135" s="40" t="s">
        <v>76</v>
      </c>
      <c r="G135" s="42" t="s">
        <v>270</v>
      </c>
      <c r="H135" s="38" t="s">
        <v>89</v>
      </c>
    </row>
    <row r="136" spans="1:9" ht="13.5" customHeight="1" x14ac:dyDescent="0.2">
      <c r="A136" s="234"/>
      <c r="B136" s="95"/>
      <c r="C136" s="39"/>
      <c r="D136" s="249"/>
      <c r="E136" s="39"/>
      <c r="F136" s="40" t="s">
        <v>76</v>
      </c>
      <c r="G136" s="42" t="s">
        <v>271</v>
      </c>
      <c r="H136" s="38" t="s">
        <v>89</v>
      </c>
    </row>
    <row r="137" spans="1:9" ht="13.5" customHeight="1" x14ac:dyDescent="0.2">
      <c r="A137" s="234"/>
      <c r="B137" s="95"/>
      <c r="C137" s="39"/>
      <c r="D137" s="249"/>
      <c r="E137" s="64"/>
      <c r="F137" s="40" t="s">
        <v>76</v>
      </c>
      <c r="G137" s="42" t="s">
        <v>272</v>
      </c>
      <c r="H137" s="38" t="s">
        <v>89</v>
      </c>
    </row>
    <row r="138" spans="1:9" ht="13.5" customHeight="1" x14ac:dyDescent="0.2">
      <c r="A138" s="234"/>
      <c r="B138" s="95"/>
      <c r="C138" s="39"/>
      <c r="D138" s="249"/>
      <c r="E138" s="39"/>
      <c r="F138" s="40" t="s">
        <v>76</v>
      </c>
      <c r="G138" s="42" t="s">
        <v>273</v>
      </c>
      <c r="H138" s="38" t="s">
        <v>89</v>
      </c>
    </row>
    <row r="139" spans="1:9" ht="13.5" customHeight="1" x14ac:dyDescent="0.2">
      <c r="A139" s="234"/>
      <c r="B139" s="95"/>
      <c r="C139" s="39"/>
      <c r="D139" s="249"/>
      <c r="E139" s="39"/>
      <c r="F139" s="40" t="s">
        <v>76</v>
      </c>
      <c r="G139" s="42" t="s">
        <v>274</v>
      </c>
      <c r="H139" s="38" t="s">
        <v>89</v>
      </c>
    </row>
    <row r="140" spans="1:9" ht="13.5" customHeight="1" x14ac:dyDescent="0.2">
      <c r="A140" s="234"/>
      <c r="B140" s="95"/>
      <c r="C140" s="39"/>
      <c r="D140" s="249"/>
      <c r="E140" s="39"/>
      <c r="F140" s="40" t="s">
        <v>76</v>
      </c>
      <c r="G140" s="42" t="s">
        <v>275</v>
      </c>
      <c r="H140" s="38" t="s">
        <v>89</v>
      </c>
    </row>
    <row r="141" spans="1:9" ht="13.5" customHeight="1" x14ac:dyDescent="0.2">
      <c r="A141" s="234"/>
      <c r="B141" s="95"/>
      <c r="C141" s="39"/>
      <c r="D141" s="249"/>
      <c r="E141" s="39"/>
      <c r="F141" s="40" t="s">
        <v>76</v>
      </c>
      <c r="G141" s="42" t="s">
        <v>276</v>
      </c>
      <c r="H141" s="38" t="s">
        <v>89</v>
      </c>
    </row>
    <row r="142" spans="1:9" ht="13.5" customHeight="1" x14ac:dyDescent="0.2">
      <c r="A142" s="234"/>
      <c r="B142" s="95"/>
      <c r="C142" s="39"/>
      <c r="D142" s="249"/>
      <c r="E142" s="39"/>
      <c r="F142" s="40" t="s">
        <v>76</v>
      </c>
      <c r="G142" s="42" t="s">
        <v>277</v>
      </c>
      <c r="H142" s="38" t="s">
        <v>89</v>
      </c>
    </row>
    <row r="143" spans="1:9" ht="22.5" customHeight="1" x14ac:dyDescent="0.2">
      <c r="A143" s="234"/>
      <c r="B143" s="95"/>
      <c r="C143" s="39"/>
      <c r="D143" s="249"/>
      <c r="E143" s="39"/>
      <c r="F143" s="40" t="s">
        <v>76</v>
      </c>
      <c r="G143" s="42" t="s">
        <v>278</v>
      </c>
      <c r="H143" s="38" t="s">
        <v>89</v>
      </c>
    </row>
    <row r="144" spans="1:9" ht="11.25" customHeight="1" x14ac:dyDescent="0.2">
      <c r="A144" s="234"/>
      <c r="B144" s="95"/>
      <c r="C144" s="39"/>
      <c r="D144" s="249"/>
      <c r="E144" s="68"/>
      <c r="F144" s="40" t="s">
        <v>76</v>
      </c>
      <c r="G144" s="42" t="s">
        <v>279</v>
      </c>
      <c r="H144" s="38" t="s">
        <v>89</v>
      </c>
    </row>
    <row r="145" spans="1:8" ht="27" customHeight="1" x14ac:dyDescent="0.2">
      <c r="A145" s="234"/>
      <c r="B145" s="95"/>
      <c r="C145" s="39"/>
      <c r="D145" s="249"/>
      <c r="E145" s="39"/>
      <c r="F145" s="40" t="s">
        <v>76</v>
      </c>
      <c r="G145" s="42" t="s">
        <v>280</v>
      </c>
      <c r="H145" s="38" t="s">
        <v>89</v>
      </c>
    </row>
    <row r="146" spans="1:8" ht="27" customHeight="1" x14ac:dyDescent="0.2">
      <c r="A146" s="234"/>
      <c r="B146" s="95"/>
      <c r="C146" s="39"/>
      <c r="D146" s="249"/>
      <c r="E146" s="39"/>
      <c r="F146" s="40" t="s">
        <v>76</v>
      </c>
      <c r="G146" s="42" t="s">
        <v>281</v>
      </c>
      <c r="H146" s="38" t="s">
        <v>89</v>
      </c>
    </row>
    <row r="147" spans="1:8" ht="13.5" customHeight="1" x14ac:dyDescent="0.2">
      <c r="A147" s="234"/>
      <c r="B147" s="95"/>
      <c r="C147" s="39"/>
      <c r="D147" s="249"/>
      <c r="E147" s="39"/>
      <c r="F147" s="40" t="s">
        <v>76</v>
      </c>
      <c r="G147" s="42" t="s">
        <v>282</v>
      </c>
      <c r="H147" s="38" t="s">
        <v>89</v>
      </c>
    </row>
    <row r="148" spans="1:8" ht="13.5" customHeight="1" x14ac:dyDescent="0.2">
      <c r="A148" s="234"/>
      <c r="B148" s="95"/>
      <c r="C148" s="39"/>
      <c r="D148" s="249"/>
      <c r="E148" s="39"/>
      <c r="F148" s="40" t="s">
        <v>76</v>
      </c>
      <c r="G148" s="42" t="s">
        <v>283</v>
      </c>
      <c r="H148" s="38" t="s">
        <v>89</v>
      </c>
    </row>
    <row r="149" spans="1:8" ht="13.5" customHeight="1" x14ac:dyDescent="0.2">
      <c r="A149" s="234"/>
      <c r="B149" s="95"/>
      <c r="C149" s="39"/>
      <c r="D149" s="249"/>
      <c r="E149" s="39"/>
      <c r="F149" s="40" t="s">
        <v>76</v>
      </c>
      <c r="G149" s="42" t="s">
        <v>284</v>
      </c>
      <c r="H149" s="38" t="s">
        <v>89</v>
      </c>
    </row>
    <row r="150" spans="1:8" ht="13.5" customHeight="1" x14ac:dyDescent="0.2">
      <c r="A150" s="234"/>
      <c r="B150" s="95"/>
      <c r="C150" s="39"/>
      <c r="D150" s="249"/>
      <c r="E150" s="39"/>
      <c r="F150" s="40" t="s">
        <v>76</v>
      </c>
      <c r="G150" s="42" t="s">
        <v>285</v>
      </c>
      <c r="H150" s="38" t="s">
        <v>89</v>
      </c>
    </row>
    <row r="151" spans="1:8" ht="13.5" customHeight="1" x14ac:dyDescent="0.2">
      <c r="A151" s="234"/>
      <c r="B151" s="95"/>
      <c r="C151" s="39"/>
      <c r="D151" s="249"/>
      <c r="E151" s="39"/>
      <c r="F151" s="40" t="s">
        <v>76</v>
      </c>
      <c r="G151" s="42" t="s">
        <v>286</v>
      </c>
      <c r="H151" s="38" t="s">
        <v>89</v>
      </c>
    </row>
    <row r="152" spans="1:8" ht="14.25" customHeight="1" x14ac:dyDescent="0.2">
      <c r="A152" s="234"/>
      <c r="B152" s="95"/>
      <c r="C152" s="39"/>
      <c r="D152" s="249"/>
      <c r="E152" s="38"/>
      <c r="F152" s="40" t="s">
        <v>76</v>
      </c>
      <c r="G152" s="42" t="s">
        <v>287</v>
      </c>
      <c r="H152" s="38" t="s">
        <v>89</v>
      </c>
    </row>
    <row r="153" spans="1:8" ht="13.5" customHeight="1" x14ac:dyDescent="0.2">
      <c r="A153" s="31" t="s">
        <v>288</v>
      </c>
      <c r="B153" s="32">
        <v>180000</v>
      </c>
      <c r="C153" s="33" t="s">
        <v>289</v>
      </c>
      <c r="D153" s="34"/>
      <c r="E153" s="35"/>
      <c r="F153" s="36"/>
      <c r="G153" s="35"/>
      <c r="H153" s="34"/>
    </row>
    <row r="154" spans="1:8" ht="24" x14ac:dyDescent="0.2">
      <c r="A154" s="43" t="s">
        <v>290</v>
      </c>
      <c r="B154" s="85">
        <v>180010</v>
      </c>
      <c r="C154" s="27" t="s">
        <v>291</v>
      </c>
      <c r="D154" s="27" t="s">
        <v>292</v>
      </c>
      <c r="E154" s="69"/>
      <c r="F154" s="29" t="s">
        <v>260</v>
      </c>
      <c r="G154" s="28" t="s">
        <v>293</v>
      </c>
      <c r="H154" s="27" t="s">
        <v>85</v>
      </c>
    </row>
    <row r="155" spans="1:8" ht="13.5" customHeight="1" x14ac:dyDescent="0.2">
      <c r="A155" s="234" t="s">
        <v>294</v>
      </c>
      <c r="B155" s="93">
        <v>180020</v>
      </c>
      <c r="C155" s="28" t="s">
        <v>295</v>
      </c>
      <c r="D155" s="252" t="s">
        <v>296</v>
      </c>
      <c r="E155" s="70"/>
      <c r="F155" s="29" t="s">
        <v>260</v>
      </c>
      <c r="G155" s="28" t="s">
        <v>297</v>
      </c>
      <c r="H155" s="27" t="s">
        <v>85</v>
      </c>
    </row>
    <row r="156" spans="1:8" ht="13.5" customHeight="1" x14ac:dyDescent="0.2">
      <c r="A156" s="234"/>
      <c r="B156" s="93"/>
      <c r="C156" s="28"/>
      <c r="D156" s="252"/>
      <c r="E156" s="70"/>
      <c r="F156" s="29" t="s">
        <v>260</v>
      </c>
      <c r="G156" s="28" t="s">
        <v>298</v>
      </c>
      <c r="H156" s="27" t="s">
        <v>85</v>
      </c>
    </row>
    <row r="157" spans="1:8" ht="13.5" customHeight="1" x14ac:dyDescent="0.2">
      <c r="A157" s="234"/>
      <c r="B157" s="93"/>
      <c r="C157" s="28"/>
      <c r="D157" s="252"/>
      <c r="E157" s="70"/>
      <c r="F157" s="29" t="s">
        <v>260</v>
      </c>
      <c r="G157" s="28" t="s">
        <v>299</v>
      </c>
      <c r="H157" s="27" t="s">
        <v>85</v>
      </c>
    </row>
    <row r="158" spans="1:8" ht="13.5" customHeight="1" x14ac:dyDescent="0.2">
      <c r="A158" s="31" t="s">
        <v>300</v>
      </c>
      <c r="B158" s="32">
        <v>190000</v>
      </c>
      <c r="C158" s="33" t="s">
        <v>301</v>
      </c>
      <c r="D158" s="34"/>
      <c r="E158" s="35"/>
      <c r="F158" s="36"/>
      <c r="G158" s="35"/>
      <c r="H158" s="34"/>
    </row>
    <row r="159" spans="1:8" ht="13.5" customHeight="1" x14ac:dyDescent="0.2">
      <c r="A159" s="232" t="s">
        <v>302</v>
      </c>
      <c r="B159" s="92">
        <v>190010</v>
      </c>
      <c r="C159" s="50" t="s">
        <v>303</v>
      </c>
      <c r="D159" s="246"/>
      <c r="E159" s="39"/>
      <c r="F159" s="40" t="s">
        <v>76</v>
      </c>
      <c r="G159" s="50" t="s">
        <v>304</v>
      </c>
      <c r="H159" s="38" t="s">
        <v>305</v>
      </c>
    </row>
    <row r="160" spans="1:8" ht="13.5" customHeight="1" x14ac:dyDescent="0.2">
      <c r="A160" s="232"/>
      <c r="B160" s="92"/>
      <c r="C160" s="50"/>
      <c r="D160" s="246"/>
      <c r="E160" s="44"/>
      <c r="F160" s="40" t="s">
        <v>76</v>
      </c>
      <c r="G160" s="30" t="s">
        <v>306</v>
      </c>
      <c r="H160" s="52" t="s">
        <v>307</v>
      </c>
    </row>
    <row r="161" spans="1:8" ht="13.5" customHeight="1" x14ac:dyDescent="0.2">
      <c r="A161" s="232"/>
      <c r="B161" s="92"/>
      <c r="C161" s="50"/>
      <c r="D161" s="246"/>
      <c r="E161" s="44"/>
      <c r="F161" s="40" t="s">
        <v>76</v>
      </c>
      <c r="G161" s="30" t="s">
        <v>308</v>
      </c>
      <c r="H161" s="52" t="s">
        <v>307</v>
      </c>
    </row>
    <row r="162" spans="1:8" ht="13.5" customHeight="1" x14ac:dyDescent="0.2">
      <c r="A162" s="232"/>
      <c r="B162" s="92"/>
      <c r="C162" s="50"/>
      <c r="D162" s="246"/>
      <c r="E162" s="44"/>
      <c r="F162" s="40" t="s">
        <v>76</v>
      </c>
      <c r="G162" s="30" t="s">
        <v>309</v>
      </c>
      <c r="H162" s="52" t="s">
        <v>307</v>
      </c>
    </row>
    <row r="163" spans="1:8" ht="13.5" customHeight="1" x14ac:dyDescent="0.2">
      <c r="A163" s="232"/>
      <c r="B163" s="92"/>
      <c r="C163" s="50"/>
      <c r="D163" s="246"/>
      <c r="E163" s="44"/>
      <c r="F163" s="40" t="s">
        <v>76</v>
      </c>
      <c r="G163" s="50" t="s">
        <v>310</v>
      </c>
      <c r="H163" s="52" t="s">
        <v>66</v>
      </c>
    </row>
    <row r="164" spans="1:8" ht="13.5" customHeight="1" x14ac:dyDescent="0.2">
      <c r="A164" s="232"/>
      <c r="B164" s="92"/>
      <c r="C164" s="50"/>
      <c r="D164" s="246"/>
      <c r="E164" s="71"/>
      <c r="F164" s="40" t="s">
        <v>76</v>
      </c>
      <c r="G164" s="50" t="s">
        <v>311</v>
      </c>
      <c r="H164" s="52" t="s">
        <v>312</v>
      </c>
    </row>
    <row r="165" spans="1:8" ht="13.5" customHeight="1" x14ac:dyDescent="0.2">
      <c r="A165" s="232" t="s">
        <v>313</v>
      </c>
      <c r="B165" s="97">
        <v>190020</v>
      </c>
      <c r="C165" s="50" t="s">
        <v>314</v>
      </c>
      <c r="D165" s="246"/>
      <c r="E165" s="50"/>
      <c r="F165" s="40" t="s">
        <v>76</v>
      </c>
      <c r="G165" s="50" t="s">
        <v>315</v>
      </c>
      <c r="H165" s="52" t="s">
        <v>85</v>
      </c>
    </row>
    <row r="166" spans="1:8" ht="14.25" customHeight="1" x14ac:dyDescent="0.2">
      <c r="A166" s="232"/>
      <c r="B166" s="97"/>
      <c r="C166" s="50"/>
      <c r="D166" s="246"/>
      <c r="E166" s="50"/>
      <c r="F166" s="40" t="s">
        <v>76</v>
      </c>
      <c r="G166" s="50" t="s">
        <v>316</v>
      </c>
      <c r="H166" s="52" t="s">
        <v>66</v>
      </c>
    </row>
    <row r="167" spans="1:8" ht="13.5" customHeight="1" x14ac:dyDescent="0.2">
      <c r="A167" s="232"/>
      <c r="B167" s="97"/>
      <c r="C167" s="50"/>
      <c r="D167" s="246"/>
      <c r="E167" s="50"/>
      <c r="F167" s="40" t="s">
        <v>76</v>
      </c>
      <c r="G167" s="50" t="s">
        <v>317</v>
      </c>
      <c r="H167" s="27" t="s">
        <v>312</v>
      </c>
    </row>
    <row r="168" spans="1:8" ht="13.5" customHeight="1" x14ac:dyDescent="0.2">
      <c r="A168" s="232"/>
      <c r="B168" s="97"/>
      <c r="C168" s="50"/>
      <c r="D168" s="246"/>
      <c r="E168" s="50"/>
      <c r="F168" s="40" t="s">
        <v>76</v>
      </c>
      <c r="G168" s="50" t="s">
        <v>318</v>
      </c>
      <c r="H168" s="27" t="s">
        <v>312</v>
      </c>
    </row>
    <row r="169" spans="1:8" ht="13.5" customHeight="1" x14ac:dyDescent="0.2">
      <c r="A169" s="232" t="s">
        <v>319</v>
      </c>
      <c r="B169" s="92">
        <v>190030</v>
      </c>
      <c r="C169" s="39" t="s">
        <v>320</v>
      </c>
      <c r="D169" s="252"/>
      <c r="E169" s="28"/>
      <c r="F169" s="40" t="s">
        <v>76</v>
      </c>
      <c r="G169" s="41" t="s">
        <v>321</v>
      </c>
      <c r="H169" s="27" t="s">
        <v>322</v>
      </c>
    </row>
    <row r="170" spans="1:8" ht="13.5" customHeight="1" x14ac:dyDescent="0.2">
      <c r="A170" s="232"/>
      <c r="B170" s="92"/>
      <c r="C170" s="39"/>
      <c r="D170" s="252"/>
      <c r="E170" s="28"/>
      <c r="F170" s="40" t="s">
        <v>76</v>
      </c>
      <c r="G170" s="41" t="s">
        <v>323</v>
      </c>
      <c r="H170" s="27" t="s">
        <v>322</v>
      </c>
    </row>
    <row r="171" spans="1:8" ht="13.5" customHeight="1" x14ac:dyDescent="0.2">
      <c r="A171" s="232"/>
      <c r="B171" s="92"/>
      <c r="C171" s="39"/>
      <c r="D171" s="252"/>
      <c r="E171" s="28"/>
      <c r="F171" s="40" t="s">
        <v>76</v>
      </c>
      <c r="G171" s="41" t="s">
        <v>324</v>
      </c>
      <c r="H171" s="27" t="s">
        <v>322</v>
      </c>
    </row>
    <row r="172" spans="1:8" ht="13.5" customHeight="1" x14ac:dyDescent="0.2">
      <c r="A172" s="232"/>
      <c r="B172" s="92"/>
      <c r="C172" s="39"/>
      <c r="D172" s="252"/>
      <c r="E172" s="28"/>
      <c r="F172" s="40" t="s">
        <v>76</v>
      </c>
      <c r="G172" s="41" t="s">
        <v>325</v>
      </c>
      <c r="H172" s="27" t="s">
        <v>322</v>
      </c>
    </row>
    <row r="173" spans="1:8" ht="13.5" customHeight="1" x14ac:dyDescent="0.2">
      <c r="A173" s="232"/>
      <c r="B173" s="92"/>
      <c r="C173" s="39"/>
      <c r="D173" s="252"/>
      <c r="E173" s="28"/>
      <c r="F173" s="40" t="s">
        <v>76</v>
      </c>
      <c r="G173" s="41" t="s">
        <v>326</v>
      </c>
      <c r="H173" s="27" t="s">
        <v>322</v>
      </c>
    </row>
    <row r="174" spans="1:8" ht="13.5" customHeight="1" x14ac:dyDescent="0.2">
      <c r="A174" s="232"/>
      <c r="B174" s="92"/>
      <c r="C174" s="39"/>
      <c r="D174" s="252"/>
      <c r="E174" s="28"/>
      <c r="F174" s="40" t="s">
        <v>76</v>
      </c>
      <c r="G174" s="41" t="s">
        <v>327</v>
      </c>
      <c r="H174" s="27" t="s">
        <v>322</v>
      </c>
    </row>
    <row r="175" spans="1:8" ht="13.5" customHeight="1" x14ac:dyDescent="0.2">
      <c r="A175" s="232"/>
      <c r="B175" s="92"/>
      <c r="C175" s="39"/>
      <c r="D175" s="252"/>
      <c r="E175" s="28"/>
      <c r="F175" s="40" t="s">
        <v>76</v>
      </c>
      <c r="G175" s="28" t="s">
        <v>328</v>
      </c>
      <c r="H175" s="27" t="s">
        <v>322</v>
      </c>
    </row>
    <row r="176" spans="1:8" ht="13.5" customHeight="1" x14ac:dyDescent="0.2">
      <c r="A176" s="232"/>
      <c r="B176" s="92"/>
      <c r="C176" s="39"/>
      <c r="D176" s="252"/>
      <c r="E176" s="28"/>
      <c r="F176" s="40" t="s">
        <v>76</v>
      </c>
      <c r="G176" s="41" t="s">
        <v>329</v>
      </c>
      <c r="H176" s="27" t="s">
        <v>322</v>
      </c>
    </row>
    <row r="177" spans="1:8" ht="33.65" customHeight="1" x14ac:dyDescent="0.2">
      <c r="A177" s="254" t="s">
        <v>330</v>
      </c>
      <c r="B177" s="94">
        <v>190040</v>
      </c>
      <c r="C177" s="44" t="s">
        <v>25</v>
      </c>
      <c r="D177" s="235"/>
      <c r="E177" s="44"/>
      <c r="F177" s="40" t="s">
        <v>76</v>
      </c>
      <c r="G177" s="72" t="s">
        <v>38</v>
      </c>
      <c r="H177" s="52" t="s">
        <v>307</v>
      </c>
    </row>
    <row r="178" spans="1:8" ht="13.5" customHeight="1" x14ac:dyDescent="0.2">
      <c r="A178" s="255"/>
      <c r="B178" s="94"/>
      <c r="C178" s="44"/>
      <c r="D178" s="235"/>
      <c r="E178" s="44"/>
      <c r="F178" s="40" t="s">
        <v>76</v>
      </c>
      <c r="G178" s="72" t="s">
        <v>39</v>
      </c>
      <c r="H178" s="52" t="s">
        <v>66</v>
      </c>
    </row>
    <row r="179" spans="1:8" ht="13.5" customHeight="1" x14ac:dyDescent="0.2">
      <c r="A179" s="255"/>
      <c r="B179" s="94"/>
      <c r="C179" s="44"/>
      <c r="D179" s="235"/>
      <c r="E179" s="44"/>
      <c r="F179" s="40" t="s">
        <v>76</v>
      </c>
      <c r="G179" s="72" t="s">
        <v>331</v>
      </c>
      <c r="H179" s="52" t="s">
        <v>66</v>
      </c>
    </row>
    <row r="180" spans="1:8" ht="13.5" customHeight="1" x14ac:dyDescent="0.2">
      <c r="A180" s="255"/>
      <c r="B180" s="94"/>
      <c r="C180" s="44"/>
      <c r="D180" s="235"/>
      <c r="E180" s="44"/>
      <c r="F180" s="40" t="s">
        <v>76</v>
      </c>
      <c r="G180" s="72" t="s">
        <v>332</v>
      </c>
      <c r="H180" s="52" t="s">
        <v>66</v>
      </c>
    </row>
    <row r="181" spans="1:8" ht="13.5" customHeight="1" x14ac:dyDescent="0.2">
      <c r="A181" s="255"/>
      <c r="B181" s="94"/>
      <c r="C181" s="44"/>
      <c r="D181" s="235"/>
      <c r="E181" s="44"/>
      <c r="F181" s="40" t="s">
        <v>76</v>
      </c>
      <c r="G181" s="72" t="s">
        <v>333</v>
      </c>
      <c r="H181" s="52" t="s">
        <v>66</v>
      </c>
    </row>
    <row r="182" spans="1:8" ht="13.5" customHeight="1" x14ac:dyDescent="0.2">
      <c r="A182" s="255"/>
      <c r="B182" s="94"/>
      <c r="C182" s="44"/>
      <c r="D182" s="235"/>
      <c r="E182" s="44"/>
      <c r="F182" s="40" t="s">
        <v>76</v>
      </c>
      <c r="G182" s="72" t="s">
        <v>334</v>
      </c>
      <c r="H182" s="52" t="s">
        <v>66</v>
      </c>
    </row>
    <row r="183" spans="1:8" ht="13.5" customHeight="1" x14ac:dyDescent="0.2">
      <c r="A183" s="255"/>
      <c r="B183" s="94"/>
      <c r="C183" s="44"/>
      <c r="D183" s="235"/>
      <c r="E183" s="44"/>
      <c r="F183" s="40" t="s">
        <v>76</v>
      </c>
      <c r="G183" s="72" t="s">
        <v>335</v>
      </c>
      <c r="H183" s="52" t="s">
        <v>66</v>
      </c>
    </row>
    <row r="184" spans="1:8" ht="13.5" customHeight="1" x14ac:dyDescent="0.2">
      <c r="A184" s="255"/>
      <c r="B184" s="94"/>
      <c r="C184" s="44"/>
      <c r="D184" s="235"/>
      <c r="E184" s="44"/>
      <c r="F184" s="40" t="s">
        <v>76</v>
      </c>
      <c r="G184" s="72" t="s">
        <v>336</v>
      </c>
      <c r="H184" s="52" t="s">
        <v>66</v>
      </c>
    </row>
    <row r="185" spans="1:8" ht="13.5" customHeight="1" x14ac:dyDescent="0.2">
      <c r="A185" s="255"/>
      <c r="B185" s="94"/>
      <c r="C185" s="44"/>
      <c r="D185" s="235"/>
      <c r="E185" s="44"/>
      <c r="F185" s="40" t="s">
        <v>76</v>
      </c>
      <c r="G185" s="72" t="s">
        <v>337</v>
      </c>
      <c r="H185" s="52" t="s">
        <v>66</v>
      </c>
    </row>
    <row r="186" spans="1:8" ht="13.5" customHeight="1" x14ac:dyDescent="0.2">
      <c r="A186" s="255"/>
      <c r="B186" s="94"/>
      <c r="C186" s="44"/>
      <c r="D186" s="235"/>
      <c r="E186" s="44"/>
      <c r="F186" s="40" t="s">
        <v>76</v>
      </c>
      <c r="G186" s="72" t="s">
        <v>338</v>
      </c>
      <c r="H186" s="52" t="s">
        <v>66</v>
      </c>
    </row>
    <row r="187" spans="1:8" ht="27" customHeight="1" x14ac:dyDescent="0.2">
      <c r="A187" s="255"/>
      <c r="B187" s="94"/>
      <c r="C187" s="44"/>
      <c r="D187" s="235"/>
      <c r="E187" s="50"/>
      <c r="F187" s="40" t="s">
        <v>76</v>
      </c>
      <c r="G187" s="73" t="s">
        <v>339</v>
      </c>
      <c r="H187" s="30" t="s">
        <v>66</v>
      </c>
    </row>
    <row r="188" spans="1:8" ht="27" customHeight="1" x14ac:dyDescent="0.2">
      <c r="A188" s="255"/>
      <c r="B188" s="94"/>
      <c r="C188" s="44"/>
      <c r="D188" s="235"/>
      <c r="E188" s="50"/>
      <c r="F188" s="40" t="s">
        <v>76</v>
      </c>
      <c r="G188" s="73" t="s">
        <v>340</v>
      </c>
      <c r="H188" s="30" t="s">
        <v>66</v>
      </c>
    </row>
    <row r="189" spans="1:8" ht="27" customHeight="1" x14ac:dyDescent="0.2">
      <c r="A189" s="255"/>
      <c r="B189" s="94"/>
      <c r="C189" s="44"/>
      <c r="D189" s="235"/>
      <c r="E189" s="50"/>
      <c r="F189" s="40" t="s">
        <v>76</v>
      </c>
      <c r="G189" s="73" t="s">
        <v>341</v>
      </c>
      <c r="H189" s="30" t="s">
        <v>66</v>
      </c>
    </row>
    <row r="190" spans="1:8" ht="13.5" customHeight="1" x14ac:dyDescent="0.2">
      <c r="A190" s="255"/>
      <c r="B190" s="94"/>
      <c r="C190" s="44"/>
      <c r="D190" s="235"/>
      <c r="E190" s="50"/>
      <c r="F190" s="40" t="s">
        <v>76</v>
      </c>
      <c r="G190" s="42" t="s">
        <v>342</v>
      </c>
      <c r="H190" s="30" t="s">
        <v>66</v>
      </c>
    </row>
    <row r="191" spans="1:8" ht="13.5" customHeight="1" x14ac:dyDescent="0.2">
      <c r="A191" s="255"/>
      <c r="B191" s="94"/>
      <c r="C191" s="44"/>
      <c r="D191" s="235"/>
      <c r="E191" s="50"/>
      <c r="F191" s="40" t="s">
        <v>76</v>
      </c>
      <c r="G191" s="42" t="s">
        <v>343</v>
      </c>
      <c r="H191" s="30" t="s">
        <v>66</v>
      </c>
    </row>
    <row r="192" spans="1:8" ht="13.5" customHeight="1" x14ac:dyDescent="0.2">
      <c r="A192" s="255"/>
      <c r="B192" s="94"/>
      <c r="C192" s="44"/>
      <c r="D192" s="235"/>
      <c r="E192" s="44"/>
      <c r="F192" s="40" t="s">
        <v>76</v>
      </c>
      <c r="G192" s="42" t="s">
        <v>344</v>
      </c>
      <c r="H192" s="52" t="s">
        <v>66</v>
      </c>
    </row>
    <row r="193" spans="1:8" ht="13.5" customHeight="1" x14ac:dyDescent="0.2">
      <c r="A193" s="255"/>
      <c r="B193" s="94"/>
      <c r="C193" s="44"/>
      <c r="D193" s="235"/>
      <c r="E193" s="44"/>
      <c r="F193" s="40" t="s">
        <v>76</v>
      </c>
      <c r="G193" s="42" t="s">
        <v>345</v>
      </c>
      <c r="H193" s="52" t="s">
        <v>66</v>
      </c>
    </row>
    <row r="194" spans="1:8" ht="13.5" customHeight="1" x14ac:dyDescent="0.2">
      <c r="A194" s="255"/>
      <c r="B194" s="94"/>
      <c r="C194" s="44"/>
      <c r="D194" s="235"/>
      <c r="E194" s="44"/>
      <c r="F194" s="40" t="s">
        <v>76</v>
      </c>
      <c r="G194" s="42" t="s">
        <v>346</v>
      </c>
      <c r="H194" s="52" t="s">
        <v>66</v>
      </c>
    </row>
    <row r="195" spans="1:8" ht="13.5" customHeight="1" x14ac:dyDescent="0.2">
      <c r="A195" s="255"/>
      <c r="B195" s="94"/>
      <c r="C195" s="44"/>
      <c r="D195" s="235"/>
      <c r="E195" s="44"/>
      <c r="F195" s="40" t="s">
        <v>76</v>
      </c>
      <c r="G195" s="42" t="s">
        <v>347</v>
      </c>
      <c r="H195" s="52" t="s">
        <v>66</v>
      </c>
    </row>
    <row r="196" spans="1:8" ht="13.5" customHeight="1" x14ac:dyDescent="0.2">
      <c r="A196" s="256"/>
      <c r="B196" s="94"/>
      <c r="C196" s="44"/>
      <c r="D196" s="235"/>
      <c r="E196" s="44"/>
      <c r="F196" s="40" t="s">
        <v>76</v>
      </c>
      <c r="G196" s="42" t="s">
        <v>348</v>
      </c>
      <c r="H196" s="52" t="s">
        <v>66</v>
      </c>
    </row>
    <row r="197" spans="1:8" ht="22.5" customHeight="1" x14ac:dyDescent="0.2">
      <c r="A197" s="245" t="s">
        <v>349</v>
      </c>
      <c r="B197" s="98">
        <v>190050</v>
      </c>
      <c r="C197" s="50" t="s">
        <v>24</v>
      </c>
      <c r="D197" s="233" t="s">
        <v>350</v>
      </c>
      <c r="E197" s="50"/>
      <c r="F197" s="40" t="s">
        <v>76</v>
      </c>
      <c r="G197" s="50" t="s">
        <v>40</v>
      </c>
      <c r="H197" s="30" t="s">
        <v>66</v>
      </c>
    </row>
    <row r="198" spans="1:8" ht="13.5" customHeight="1" x14ac:dyDescent="0.2">
      <c r="A198" s="245"/>
      <c r="B198" s="98"/>
      <c r="C198" s="50"/>
      <c r="D198" s="233"/>
      <c r="E198" s="50"/>
      <c r="F198" s="40" t="s">
        <v>76</v>
      </c>
      <c r="G198" s="50" t="s">
        <v>41</v>
      </c>
      <c r="H198" s="30" t="s">
        <v>66</v>
      </c>
    </row>
    <row r="199" spans="1:8" ht="13.5" customHeight="1" x14ac:dyDescent="0.2">
      <c r="A199" s="245"/>
      <c r="B199" s="98"/>
      <c r="C199" s="50"/>
      <c r="D199" s="233"/>
      <c r="E199" s="50"/>
      <c r="F199" s="40" t="s">
        <v>76</v>
      </c>
      <c r="G199" s="50" t="s">
        <v>351</v>
      </c>
      <c r="H199" s="30" t="s">
        <v>66</v>
      </c>
    </row>
    <row r="200" spans="1:8" ht="30" customHeight="1" x14ac:dyDescent="0.2">
      <c r="A200" s="245"/>
      <c r="B200" s="98"/>
      <c r="C200" s="50"/>
      <c r="D200" s="233"/>
      <c r="E200" s="50"/>
      <c r="F200" s="40" t="s">
        <v>76</v>
      </c>
      <c r="G200" s="50" t="s">
        <v>352</v>
      </c>
      <c r="H200" s="30" t="s">
        <v>353</v>
      </c>
    </row>
    <row r="201" spans="1:8" ht="13.5" customHeight="1" x14ac:dyDescent="0.2">
      <c r="A201" s="234" t="s">
        <v>354</v>
      </c>
      <c r="B201" s="97">
        <v>190060</v>
      </c>
      <c r="C201" s="50" t="s">
        <v>355</v>
      </c>
      <c r="D201" s="233"/>
      <c r="E201" s="50"/>
      <c r="F201" s="40" t="s">
        <v>76</v>
      </c>
      <c r="G201" s="73" t="s">
        <v>42</v>
      </c>
      <c r="H201" s="52" t="s">
        <v>66</v>
      </c>
    </row>
    <row r="202" spans="1:8" ht="13.5" customHeight="1" x14ac:dyDescent="0.2">
      <c r="A202" s="234"/>
      <c r="B202" s="97"/>
      <c r="C202" s="50"/>
      <c r="D202" s="233"/>
      <c r="E202" s="50"/>
      <c r="F202" s="40" t="s">
        <v>76</v>
      </c>
      <c r="G202" s="73" t="s">
        <v>356</v>
      </c>
      <c r="H202" s="52" t="s">
        <v>66</v>
      </c>
    </row>
    <row r="203" spans="1:8" ht="13.5" customHeight="1" x14ac:dyDescent="0.2">
      <c r="A203" s="234"/>
      <c r="B203" s="97"/>
      <c r="C203" s="50"/>
      <c r="D203" s="233"/>
      <c r="E203" s="50"/>
      <c r="F203" s="40" t="s">
        <v>76</v>
      </c>
      <c r="G203" s="72" t="s">
        <v>357</v>
      </c>
      <c r="H203" s="52" t="s">
        <v>66</v>
      </c>
    </row>
    <row r="204" spans="1:8" ht="13.5" customHeight="1" x14ac:dyDescent="0.2">
      <c r="A204" s="234"/>
      <c r="B204" s="97"/>
      <c r="C204" s="50"/>
      <c r="D204" s="233"/>
      <c r="E204" s="50"/>
      <c r="F204" s="40" t="s">
        <v>76</v>
      </c>
      <c r="G204" s="72" t="s">
        <v>358</v>
      </c>
      <c r="H204" s="52" t="s">
        <v>66</v>
      </c>
    </row>
    <row r="205" spans="1:8" ht="13.5" customHeight="1" x14ac:dyDescent="0.2">
      <c r="A205" s="234"/>
      <c r="B205" s="97"/>
      <c r="C205" s="50"/>
      <c r="D205" s="233"/>
      <c r="E205" s="50"/>
      <c r="F205" s="40" t="s">
        <v>76</v>
      </c>
      <c r="G205" s="72" t="s">
        <v>43</v>
      </c>
      <c r="H205" s="52" t="s">
        <v>66</v>
      </c>
    </row>
    <row r="206" spans="1:8" ht="36" x14ac:dyDescent="0.2">
      <c r="A206" s="234" t="s">
        <v>359</v>
      </c>
      <c r="B206" s="93">
        <v>190070</v>
      </c>
      <c r="C206" s="28" t="s">
        <v>10</v>
      </c>
      <c r="D206" s="42" t="s">
        <v>360</v>
      </c>
      <c r="E206" s="74"/>
      <c r="F206" s="40" t="s">
        <v>76</v>
      </c>
      <c r="G206" s="72" t="s">
        <v>36</v>
      </c>
      <c r="H206" s="27" t="s">
        <v>361</v>
      </c>
    </row>
    <row r="207" spans="1:8" ht="27" customHeight="1" x14ac:dyDescent="0.2">
      <c r="A207" s="234"/>
      <c r="B207" s="93"/>
      <c r="C207" s="28"/>
      <c r="D207" s="42" t="s">
        <v>362</v>
      </c>
      <c r="E207" s="74"/>
      <c r="F207" s="40" t="s">
        <v>76</v>
      </c>
      <c r="G207" s="72" t="s">
        <v>37</v>
      </c>
      <c r="H207" s="27" t="s">
        <v>361</v>
      </c>
    </row>
    <row r="208" spans="1:8" ht="27" customHeight="1" x14ac:dyDescent="0.2">
      <c r="A208" s="234"/>
      <c r="B208" s="93"/>
      <c r="C208" s="28"/>
      <c r="D208" s="42" t="s">
        <v>363</v>
      </c>
      <c r="E208" s="74"/>
      <c r="F208" s="40" t="s">
        <v>76</v>
      </c>
      <c r="G208" s="41" t="s">
        <v>364</v>
      </c>
      <c r="H208" s="27" t="s">
        <v>361</v>
      </c>
    </row>
    <row r="209" spans="1:8" ht="27" customHeight="1" x14ac:dyDescent="0.2">
      <c r="A209" s="234"/>
      <c r="B209" s="93"/>
      <c r="C209" s="28"/>
      <c r="D209" s="42" t="s">
        <v>365</v>
      </c>
      <c r="E209" s="74"/>
      <c r="F209" s="40" t="s">
        <v>76</v>
      </c>
      <c r="G209" s="72" t="s">
        <v>366</v>
      </c>
      <c r="H209" s="27" t="s">
        <v>361</v>
      </c>
    </row>
    <row r="210" spans="1:8" ht="27" customHeight="1" x14ac:dyDescent="0.2">
      <c r="A210" s="234"/>
      <c r="B210" s="93"/>
      <c r="C210" s="28"/>
      <c r="D210" s="42" t="s">
        <v>367</v>
      </c>
      <c r="E210" s="74"/>
      <c r="F210" s="40" t="s">
        <v>76</v>
      </c>
      <c r="G210" s="41" t="s">
        <v>368</v>
      </c>
      <c r="H210" s="27" t="s">
        <v>361</v>
      </c>
    </row>
    <row r="211" spans="1:8" ht="27" customHeight="1" x14ac:dyDescent="0.2">
      <c r="A211" s="234"/>
      <c r="B211" s="93"/>
      <c r="C211" s="28"/>
      <c r="D211" s="42" t="s">
        <v>369</v>
      </c>
      <c r="E211" s="74"/>
      <c r="F211" s="40" t="s">
        <v>76</v>
      </c>
      <c r="G211" s="72" t="s">
        <v>370</v>
      </c>
      <c r="H211" s="27" t="s">
        <v>361</v>
      </c>
    </row>
    <row r="212" spans="1:8" ht="12" x14ac:dyDescent="0.2">
      <c r="A212" s="31" t="s">
        <v>371</v>
      </c>
      <c r="B212" s="32">
        <v>200000</v>
      </c>
      <c r="C212" s="33" t="s">
        <v>372</v>
      </c>
      <c r="D212" s="34"/>
      <c r="E212" s="35"/>
      <c r="F212" s="36"/>
      <c r="G212" s="35"/>
      <c r="H212" s="34"/>
    </row>
    <row r="213" spans="1:8" ht="15" customHeight="1" x14ac:dyDescent="0.2">
      <c r="A213" s="234" t="s">
        <v>373</v>
      </c>
      <c r="B213" s="95">
        <v>200010</v>
      </c>
      <c r="C213" s="89" t="s">
        <v>374</v>
      </c>
      <c r="D213" s="246"/>
      <c r="E213" s="39"/>
      <c r="F213" s="40" t="s">
        <v>76</v>
      </c>
      <c r="G213" s="39" t="s">
        <v>375</v>
      </c>
      <c r="H213" s="38" t="s">
        <v>322</v>
      </c>
    </row>
    <row r="214" spans="1:8" ht="13.5" customHeight="1" x14ac:dyDescent="0.2">
      <c r="A214" s="234"/>
      <c r="B214" s="95"/>
      <c r="C214" s="90"/>
      <c r="D214" s="246"/>
      <c r="E214" s="39"/>
      <c r="F214" s="40" t="s">
        <v>76</v>
      </c>
      <c r="G214" s="30" t="s">
        <v>376</v>
      </c>
      <c r="H214" s="30" t="s">
        <v>377</v>
      </c>
    </row>
    <row r="215" spans="1:8" ht="13.5" customHeight="1" x14ac:dyDescent="0.2">
      <c r="A215" s="234"/>
      <c r="B215" s="95"/>
      <c r="C215" s="90"/>
      <c r="D215" s="246"/>
      <c r="E215" s="39"/>
      <c r="F215" s="40" t="s">
        <v>76</v>
      </c>
      <c r="G215" s="42" t="s">
        <v>378</v>
      </c>
      <c r="H215" s="30" t="s">
        <v>85</v>
      </c>
    </row>
    <row r="216" spans="1:8" ht="13.5" customHeight="1" x14ac:dyDescent="0.2">
      <c r="A216" s="234"/>
      <c r="B216" s="95"/>
      <c r="C216" s="90"/>
      <c r="D216" s="246"/>
      <c r="E216" s="39"/>
      <c r="F216" s="40" t="s">
        <v>76</v>
      </c>
      <c r="G216" s="42" t="s">
        <v>379</v>
      </c>
      <c r="H216" s="30" t="s">
        <v>85</v>
      </c>
    </row>
    <row r="217" spans="1:8" ht="13.5" customHeight="1" x14ac:dyDescent="0.2">
      <c r="A217" s="234"/>
      <c r="B217" s="95"/>
      <c r="C217" s="90"/>
      <c r="D217" s="246"/>
      <c r="E217" s="67"/>
      <c r="F217" s="40" t="s">
        <v>76</v>
      </c>
      <c r="G217" s="42" t="s">
        <v>380</v>
      </c>
      <c r="H217" s="30" t="s">
        <v>85</v>
      </c>
    </row>
    <row r="218" spans="1:8" ht="13.5" customHeight="1" x14ac:dyDescent="0.2">
      <c r="A218" s="234"/>
      <c r="B218" s="95"/>
      <c r="C218" s="90"/>
      <c r="D218" s="246"/>
      <c r="E218" s="67"/>
      <c r="F218" s="40" t="s">
        <v>76</v>
      </c>
      <c r="G218" s="42" t="s">
        <v>381</v>
      </c>
      <c r="H218" s="30" t="s">
        <v>85</v>
      </c>
    </row>
    <row r="219" spans="1:8" ht="13.5" customHeight="1" x14ac:dyDescent="0.2">
      <c r="A219" s="234"/>
      <c r="B219" s="95"/>
      <c r="C219" s="90"/>
      <c r="D219" s="246"/>
      <c r="E219" s="39"/>
      <c r="F219" s="40" t="s">
        <v>76</v>
      </c>
      <c r="G219" s="39" t="s">
        <v>382</v>
      </c>
      <c r="H219" s="30" t="s">
        <v>85</v>
      </c>
    </row>
    <row r="220" spans="1:8" ht="13.5" customHeight="1" x14ac:dyDescent="0.2">
      <c r="A220" s="234"/>
      <c r="B220" s="95"/>
      <c r="C220" s="90"/>
      <c r="D220" s="246"/>
      <c r="E220" s="39"/>
      <c r="F220" s="40" t="s">
        <v>76</v>
      </c>
      <c r="G220" s="39" t="s">
        <v>383</v>
      </c>
      <c r="H220" s="30" t="s">
        <v>85</v>
      </c>
    </row>
    <row r="221" spans="1:8" ht="13.5" customHeight="1" x14ac:dyDescent="0.2">
      <c r="A221" s="234"/>
      <c r="B221" s="95"/>
      <c r="C221" s="91"/>
      <c r="D221" s="246"/>
      <c r="E221" s="41"/>
      <c r="F221" s="40" t="s">
        <v>76</v>
      </c>
      <c r="G221" s="50" t="s">
        <v>384</v>
      </c>
      <c r="H221" s="30" t="s">
        <v>85</v>
      </c>
    </row>
    <row r="222" spans="1:8" ht="15" customHeight="1" x14ac:dyDescent="0.2">
      <c r="A222" s="234" t="s">
        <v>385</v>
      </c>
      <c r="B222" s="95">
        <v>200020</v>
      </c>
      <c r="C222" s="89" t="s">
        <v>386</v>
      </c>
      <c r="D222" s="233"/>
      <c r="E222" s="41"/>
      <c r="F222" s="40" t="s">
        <v>76</v>
      </c>
      <c r="G222" s="50" t="s">
        <v>387</v>
      </c>
      <c r="H222" s="30" t="s">
        <v>85</v>
      </c>
    </row>
    <row r="223" spans="1:8" ht="13.5" customHeight="1" x14ac:dyDescent="0.2">
      <c r="A223" s="234"/>
      <c r="B223" s="95"/>
      <c r="C223" s="90"/>
      <c r="D223" s="233"/>
      <c r="E223" s="41"/>
      <c r="F223" s="40" t="s">
        <v>76</v>
      </c>
      <c r="G223" s="50" t="s">
        <v>388</v>
      </c>
      <c r="H223" s="30" t="s">
        <v>85</v>
      </c>
    </row>
    <row r="224" spans="1:8" ht="13.5" customHeight="1" x14ac:dyDescent="0.2">
      <c r="A224" s="234"/>
      <c r="B224" s="95"/>
      <c r="C224" s="90"/>
      <c r="D224" s="233"/>
      <c r="E224" s="41"/>
      <c r="F224" s="40" t="s">
        <v>76</v>
      </c>
      <c r="G224" s="50" t="s">
        <v>389</v>
      </c>
      <c r="H224" s="30" t="s">
        <v>85</v>
      </c>
    </row>
    <row r="225" spans="1:8" ht="13.5" customHeight="1" x14ac:dyDescent="0.2">
      <c r="A225" s="234"/>
      <c r="B225" s="95"/>
      <c r="C225" s="90"/>
      <c r="D225" s="233"/>
      <c r="E225" s="39"/>
      <c r="F225" s="40" t="s">
        <v>76</v>
      </c>
      <c r="G225" s="39" t="s">
        <v>390</v>
      </c>
      <c r="H225" s="30" t="s">
        <v>85</v>
      </c>
    </row>
    <row r="226" spans="1:8" ht="13.5" customHeight="1" x14ac:dyDescent="0.2">
      <c r="A226" s="234"/>
      <c r="B226" s="95"/>
      <c r="C226" s="90"/>
      <c r="D226" s="233"/>
      <c r="E226" s="39"/>
      <c r="F226" s="40" t="s">
        <v>76</v>
      </c>
      <c r="G226" s="39" t="s">
        <v>391</v>
      </c>
      <c r="H226" s="30" t="s">
        <v>85</v>
      </c>
    </row>
    <row r="227" spans="1:8" ht="13.5" customHeight="1" x14ac:dyDescent="0.2">
      <c r="A227" s="234"/>
      <c r="B227" s="95"/>
      <c r="C227" s="90"/>
      <c r="D227" s="233"/>
      <c r="E227" s="39"/>
      <c r="F227" s="40" t="s">
        <v>76</v>
      </c>
      <c r="G227" s="39" t="s">
        <v>392</v>
      </c>
      <c r="H227" s="30" t="s">
        <v>393</v>
      </c>
    </row>
    <row r="228" spans="1:8" ht="13.5" customHeight="1" x14ac:dyDescent="0.2">
      <c r="A228" s="234"/>
      <c r="B228" s="95"/>
      <c r="C228" s="91"/>
      <c r="D228" s="233"/>
      <c r="E228" s="39"/>
      <c r="F228" s="40" t="s">
        <v>76</v>
      </c>
      <c r="G228" s="39" t="s">
        <v>394</v>
      </c>
      <c r="H228" s="30" t="s">
        <v>85</v>
      </c>
    </row>
    <row r="229" spans="1:8" ht="15" customHeight="1" x14ac:dyDescent="0.2">
      <c r="A229" s="257" t="s">
        <v>395</v>
      </c>
      <c r="B229" s="95">
        <v>200030</v>
      </c>
      <c r="C229" s="89" t="s">
        <v>396</v>
      </c>
      <c r="D229" s="38" t="s">
        <v>397</v>
      </c>
      <c r="E229" s="39"/>
      <c r="F229" s="40" t="s">
        <v>76</v>
      </c>
      <c r="G229" s="39" t="s">
        <v>398</v>
      </c>
      <c r="H229" s="30" t="s">
        <v>399</v>
      </c>
    </row>
    <row r="230" spans="1:8" ht="13.5" customHeight="1" x14ac:dyDescent="0.2">
      <c r="A230" s="257"/>
      <c r="B230" s="95"/>
      <c r="C230" s="90"/>
      <c r="D230" s="38" t="s">
        <v>400</v>
      </c>
      <c r="E230" s="39"/>
      <c r="F230" s="40" t="s">
        <v>76</v>
      </c>
      <c r="G230" s="39" t="s">
        <v>401</v>
      </c>
      <c r="H230" s="30" t="s">
        <v>93</v>
      </c>
    </row>
    <row r="231" spans="1:8" ht="13.5" customHeight="1" x14ac:dyDescent="0.2">
      <c r="A231" s="257"/>
      <c r="B231" s="95"/>
      <c r="C231" s="90"/>
      <c r="D231" s="38"/>
      <c r="E231" s="39"/>
      <c r="F231" s="40" t="s">
        <v>76</v>
      </c>
      <c r="G231" s="39" t="s">
        <v>402</v>
      </c>
      <c r="H231" s="38" t="s">
        <v>89</v>
      </c>
    </row>
    <row r="232" spans="1:8" ht="40.5" customHeight="1" x14ac:dyDescent="0.2">
      <c r="A232" s="257"/>
      <c r="B232" s="95"/>
      <c r="C232" s="90"/>
      <c r="D232" s="38" t="s">
        <v>403</v>
      </c>
      <c r="E232" s="39"/>
      <c r="F232" s="40" t="s">
        <v>76</v>
      </c>
      <c r="G232" s="39" t="s">
        <v>404</v>
      </c>
      <c r="H232" s="38" t="s">
        <v>405</v>
      </c>
    </row>
    <row r="233" spans="1:8" ht="13.5" customHeight="1" x14ac:dyDescent="0.2">
      <c r="A233" s="257"/>
      <c r="B233" s="95"/>
      <c r="C233" s="90"/>
      <c r="D233" s="38"/>
      <c r="E233" s="39"/>
      <c r="F233" s="40" t="s">
        <v>76</v>
      </c>
      <c r="G233" s="39" t="s">
        <v>406</v>
      </c>
      <c r="H233" s="38" t="s">
        <v>405</v>
      </c>
    </row>
    <row r="234" spans="1:8" ht="13.5" customHeight="1" x14ac:dyDescent="0.2">
      <c r="A234" s="257"/>
      <c r="B234" s="95"/>
      <c r="C234" s="90"/>
      <c r="D234" s="38"/>
      <c r="E234" s="39"/>
      <c r="F234" s="40" t="s">
        <v>76</v>
      </c>
      <c r="G234" s="39" t="s">
        <v>407</v>
      </c>
      <c r="H234" s="38" t="s">
        <v>405</v>
      </c>
    </row>
    <row r="235" spans="1:8" ht="11.25" customHeight="1" x14ac:dyDescent="0.2">
      <c r="A235" s="257"/>
      <c r="B235" s="95"/>
      <c r="C235" s="90"/>
      <c r="D235" s="42"/>
      <c r="E235" s="41"/>
      <c r="F235" s="75" t="s">
        <v>76</v>
      </c>
      <c r="G235" s="41" t="s">
        <v>408</v>
      </c>
      <c r="H235" s="59" t="s">
        <v>89</v>
      </c>
    </row>
    <row r="236" spans="1:8" ht="13.5" customHeight="1" x14ac:dyDescent="0.2">
      <c r="A236" s="257"/>
      <c r="B236" s="95"/>
      <c r="C236" s="91"/>
      <c r="D236" s="42"/>
      <c r="E236" s="41"/>
      <c r="F236" s="40" t="s">
        <v>76</v>
      </c>
      <c r="G236" s="41" t="s">
        <v>409</v>
      </c>
      <c r="H236" s="59" t="s">
        <v>89</v>
      </c>
    </row>
    <row r="237" spans="1:8" ht="12" x14ac:dyDescent="0.2">
      <c r="A237" s="4"/>
      <c r="B237" s="5"/>
      <c r="C237" s="6"/>
      <c r="D237" s="6"/>
      <c r="E237" s="7"/>
      <c r="F237" s="5"/>
      <c r="G237" s="7"/>
      <c r="H237" s="4"/>
    </row>
    <row r="242" spans="7:7" x14ac:dyDescent="0.2">
      <c r="G242" s="79"/>
    </row>
    <row r="243" spans="7:7" x14ac:dyDescent="0.2">
      <c r="G243" s="80"/>
    </row>
    <row r="244" spans="7:7" x14ac:dyDescent="0.2">
      <c r="G244" s="80"/>
    </row>
    <row r="245" spans="7:7" x14ac:dyDescent="0.2">
      <c r="G245" s="80"/>
    </row>
    <row r="246" spans="7:7" x14ac:dyDescent="0.2">
      <c r="G246" s="80"/>
    </row>
    <row r="247" spans="7:7" x14ac:dyDescent="0.2">
      <c r="G247" s="79"/>
    </row>
  </sheetData>
  <autoFilter ref="A4:H236" xr:uid="{00000000-0009-0000-0000-000003000000}"/>
  <mergeCells count="79">
    <mergeCell ref="D213:D221"/>
    <mergeCell ref="A222:A228"/>
    <mergeCell ref="D222:D228"/>
    <mergeCell ref="A229:A236"/>
    <mergeCell ref="A206:A211"/>
    <mergeCell ref="A213:A221"/>
    <mergeCell ref="A197:A200"/>
    <mergeCell ref="D197:D200"/>
    <mergeCell ref="A201:A205"/>
    <mergeCell ref="D201:D205"/>
    <mergeCell ref="A169:A176"/>
    <mergeCell ref="D169:D176"/>
    <mergeCell ref="A177:A196"/>
    <mergeCell ref="D177:D196"/>
    <mergeCell ref="A159:A164"/>
    <mergeCell ref="D159:D164"/>
    <mergeCell ref="A165:A168"/>
    <mergeCell ref="D165:D168"/>
    <mergeCell ref="A132:A152"/>
    <mergeCell ref="D132:D152"/>
    <mergeCell ref="A155:A157"/>
    <mergeCell ref="D155:D157"/>
    <mergeCell ref="A124:A125"/>
    <mergeCell ref="D124:D125"/>
    <mergeCell ref="A127:A131"/>
    <mergeCell ref="D127:D131"/>
    <mergeCell ref="A117:A118"/>
    <mergeCell ref="D117:D118"/>
    <mergeCell ref="A119:A123"/>
    <mergeCell ref="D119:D123"/>
    <mergeCell ref="A111:A115"/>
    <mergeCell ref="D111:D114"/>
    <mergeCell ref="A103:A104"/>
    <mergeCell ref="D103:D104"/>
    <mergeCell ref="A106:A108"/>
    <mergeCell ref="D106:D108"/>
    <mergeCell ref="A93:A102"/>
    <mergeCell ref="D93:D102"/>
    <mergeCell ref="G89:G90"/>
    <mergeCell ref="A109:A110"/>
    <mergeCell ref="D109:D110"/>
    <mergeCell ref="A84:A85"/>
    <mergeCell ref="D84:D85"/>
    <mergeCell ref="A86:A88"/>
    <mergeCell ref="D86:D88"/>
    <mergeCell ref="A91:A92"/>
    <mergeCell ref="D91:D92"/>
    <mergeCell ref="H89:H90"/>
    <mergeCell ref="A89:A90"/>
    <mergeCell ref="D89:D90"/>
    <mergeCell ref="E89:E90"/>
    <mergeCell ref="F89:F90"/>
    <mergeCell ref="A77:A78"/>
    <mergeCell ref="D77:D78"/>
    <mergeCell ref="A79:A83"/>
    <mergeCell ref="D79:D83"/>
    <mergeCell ref="A62:A67"/>
    <mergeCell ref="D62:D64"/>
    <mergeCell ref="A69:A76"/>
    <mergeCell ref="D69:D76"/>
    <mergeCell ref="A56:A59"/>
    <mergeCell ref="D56:D57"/>
    <mergeCell ref="A60:A61"/>
    <mergeCell ref="D60:D61"/>
    <mergeCell ref="A40:A48"/>
    <mergeCell ref="D41:D48"/>
    <mergeCell ref="A51:A55"/>
    <mergeCell ref="A14:A19"/>
    <mergeCell ref="D14:D19"/>
    <mergeCell ref="A31:A39"/>
    <mergeCell ref="D31:D34"/>
    <mergeCell ref="I31:I39"/>
    <mergeCell ref="F28:F30"/>
    <mergeCell ref="G28:G30"/>
    <mergeCell ref="H28:H30"/>
    <mergeCell ref="A20:A26"/>
    <mergeCell ref="D20:D26"/>
    <mergeCell ref="A28:A30"/>
    <mergeCell ref="D28:D3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CF7696034DE8147BBD2DCDC3353D121" ma:contentTypeVersion="2" ma:contentTypeDescription="Kurkite naują dokumentą." ma:contentTypeScope="" ma:versionID="9613cdf5a1ea70e9583322b43f16b128">
  <xsd:schema xmlns:xsd="http://www.w3.org/2001/XMLSchema" xmlns:xs="http://www.w3.org/2001/XMLSchema" xmlns:p="http://schemas.microsoft.com/office/2006/metadata/properties" xmlns:ns2="2e66626f-c790-458b-a70d-b7b728451589" targetNamespace="http://schemas.microsoft.com/office/2006/metadata/properties" ma:root="true" ma:fieldsID="f4d8b867013b01ac016d250c90dc22d4" ns2:_="">
    <xsd:import namespace="2e66626f-c790-458b-a70d-b7b728451589"/>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66626f-c790-458b-a70d-b7b7284515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2AFD06-FED8-4084-B7DE-FA6938D4F12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ECCA7A4-8905-4BEC-8F9B-5221972FEA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66626f-c790-458b-a70d-b7b7284515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E5FA77-107A-4031-91CC-703B87B9DB7E}">
  <ds:schemaRefs>
    <ds:schemaRef ds:uri="http://schemas.microsoft.com/sharepoint/v3/contenttype/forms"/>
  </ds:schemaRefs>
</ds:datastoreItem>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Su TDP pildoma forma </vt:lpstr>
      <vt:lpstr>Aktavimo grafikas</vt:lpstr>
      <vt:lpstr>Turto grupės, IMT vnt</vt:lpstr>
      <vt:lpstr>'Aktavimo grafikas'!Print_Area</vt:lpstr>
      <vt:lpstr>'Turto grupės, IMT vnt'!Print_Area</vt:lpstr>
      <vt:lpstr>'Turto grupės, IMT vnt'!Print_Titles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Erikas Pleškys</dc:creator>
  <cp:lastModifiedBy>Marius Vitartas</cp:lastModifiedBy>
  <cp:lastPrinted>2019-02-18T14:07:13Z</cp:lastPrinted>
  <dcterms:created xsi:type="dcterms:W3CDTF">2017-01-02T13:37:49Z</dcterms:created>
  <dcterms:modified xsi:type="dcterms:W3CDTF">2025-11-11T14:08:47Z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0x0101003CF7696034DE8147BBD2DCDC3353D121</vt:lpwstr>
  </property>
  <property fmtid="{D5CDD505-2E9C-101B-9397-08002B2CF9AE}" pid="3" name="MSIP_Label_32ae7b5d-0aac-474b-ae2b-02c331ef2874_Enabled">
    <vt:lpwstr>true</vt:lpwstr>
  </property>
  <property fmtid="{D5CDD505-2E9C-101B-9397-08002B2CF9AE}" pid="4" name="MSIP_Label_32ae7b5d-0aac-474b-ae2b-02c331ef2874_SetDate">
    <vt:lpwstr>2022-07-22T12:16:59Z</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iteId">
    <vt:lpwstr>86bcf768-7bcf-4cd6-b041-b219988b7a9c</vt:lpwstr>
  </property>
  <property fmtid="{D5CDD505-2E9C-101B-9397-08002B2CF9AE}" pid="8" name="MSIP_Label_32ae7b5d-0aac-474b-ae2b-02c331ef2874_ActionId">
    <vt:lpwstr>dac4539e-d82c-4748-9c63-59a94be25d07</vt:lpwstr>
  </property>
  <property fmtid="{D5CDD505-2E9C-101B-9397-08002B2CF9AE}" pid="9" name="MSIP_Label_32ae7b5d-0aac-474b-ae2b-02c331ef2874_ContentBits">
    <vt:lpwstr>0</vt:lpwstr>
  </property>
</Properties>
</file>